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Documentos de Compra 2025\02. FEB\02. LLAMADO GENERAL\Anexos\"/>
    </mc:Choice>
  </mc:AlternateContent>
  <bookViews>
    <workbookView xWindow="-105" yWindow="-105" windowWidth="20370" windowHeight="12810" tabRatio="598"/>
  </bookViews>
  <sheets>
    <sheet name="ANEXO II" sheetId="1" r:id="rId1"/>
    <sheet name="Hoja1" sheetId="2" r:id="rId2"/>
  </sheets>
  <definedNames>
    <definedName name="_xlnm._FilterDatabase" localSheetId="0" hidden="1">'ANEXO II'!$A$21:$L$170</definedName>
    <definedName name="_xlnm.Print_Area" localSheetId="0">'ANEXO II'!$A$1:$L$174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9" i="1" l="1"/>
  <c r="K169" i="1" s="1"/>
  <c r="J160" i="1"/>
  <c r="K160" i="1" s="1"/>
  <c r="J133" i="1"/>
  <c r="K133" i="1" s="1"/>
  <c r="J132" i="1"/>
  <c r="K132" i="1" s="1"/>
  <c r="J119" i="1"/>
  <c r="K119" i="1" s="1"/>
  <c r="J69" i="1"/>
  <c r="K69" i="1" s="1"/>
  <c r="J65" i="1"/>
  <c r="K65" i="1" s="1"/>
  <c r="J53" i="1"/>
  <c r="K53" i="1" s="1"/>
  <c r="J51" i="1"/>
  <c r="K51" i="1" s="1"/>
  <c r="J27" i="1"/>
  <c r="K27" i="1" s="1"/>
  <c r="K121" i="1" l="1"/>
  <c r="J168" i="1"/>
  <c r="K168" i="1" s="1"/>
  <c r="J167" i="1"/>
  <c r="K167" i="1" s="1"/>
  <c r="J166" i="1"/>
  <c r="K166" i="1" s="1"/>
  <c r="J165" i="1"/>
  <c r="K165" i="1" s="1"/>
  <c r="J164" i="1"/>
  <c r="K164" i="1" s="1"/>
  <c r="J162" i="1"/>
  <c r="K162" i="1" s="1"/>
  <c r="J161" i="1"/>
  <c r="K161" i="1" s="1"/>
  <c r="J159" i="1"/>
  <c r="K159" i="1" s="1"/>
  <c r="J158" i="1"/>
  <c r="K158" i="1" s="1"/>
  <c r="J157" i="1"/>
  <c r="K157" i="1" s="1"/>
  <c r="J156" i="1"/>
  <c r="K156" i="1" s="1"/>
  <c r="J155" i="1"/>
  <c r="K155" i="1" s="1"/>
  <c r="J154" i="1"/>
  <c r="K154" i="1" s="1"/>
  <c r="J153" i="1"/>
  <c r="K153" i="1" s="1"/>
  <c r="J152" i="1"/>
  <c r="K152" i="1" s="1"/>
  <c r="J151" i="1"/>
  <c r="K151" i="1" s="1"/>
  <c r="J150" i="1"/>
  <c r="K150" i="1" s="1"/>
  <c r="J149" i="1"/>
  <c r="K149" i="1" s="1"/>
  <c r="J148" i="1"/>
  <c r="K148" i="1" s="1"/>
  <c r="J147" i="1"/>
  <c r="K147" i="1" s="1"/>
  <c r="J146" i="1"/>
  <c r="K146" i="1" s="1"/>
  <c r="J145" i="1"/>
  <c r="K145" i="1" s="1"/>
  <c r="J144" i="1"/>
  <c r="K144" i="1" s="1"/>
  <c r="J143" i="1"/>
  <c r="K143" i="1" s="1"/>
  <c r="J142" i="1"/>
  <c r="K142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J135" i="1"/>
  <c r="K135" i="1" s="1"/>
  <c r="J131" i="1"/>
  <c r="K131" i="1" s="1"/>
  <c r="J130" i="1"/>
  <c r="K130" i="1" s="1"/>
  <c r="J129" i="1"/>
  <c r="K129" i="1" s="1"/>
  <c r="J127" i="1"/>
  <c r="K127" i="1" s="1"/>
  <c r="J125" i="1"/>
  <c r="K125" i="1" s="1"/>
  <c r="J123" i="1"/>
  <c r="K123" i="1" s="1"/>
  <c r="J122" i="1"/>
  <c r="K122" i="1" s="1"/>
  <c r="J120" i="1"/>
  <c r="K120" i="1" s="1"/>
  <c r="J117" i="1"/>
  <c r="K117" i="1" s="1"/>
  <c r="J116" i="1"/>
  <c r="K116" i="1" s="1"/>
  <c r="J115" i="1"/>
  <c r="K115" i="1" s="1"/>
  <c r="J113" i="1"/>
  <c r="K113" i="1" s="1"/>
  <c r="J111" i="1"/>
  <c r="K111" i="1" s="1"/>
  <c r="J110" i="1"/>
  <c r="K110" i="1" s="1"/>
  <c r="J109" i="1"/>
  <c r="K109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8" i="1"/>
  <c r="K68" i="1" s="1"/>
  <c r="J66" i="1"/>
  <c r="K66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2" i="1"/>
  <c r="K52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4" i="1"/>
  <c r="K34" i="1" s="1"/>
  <c r="J32" i="1"/>
  <c r="K32" i="1" s="1"/>
  <c r="J30" i="1"/>
  <c r="K30" i="1" s="1"/>
  <c r="J29" i="1"/>
  <c r="K29" i="1" s="1"/>
  <c r="J25" i="1"/>
  <c r="K25" i="1" s="1"/>
  <c r="J23" i="1" l="1"/>
  <c r="K23" i="1" s="1"/>
</calcChain>
</file>

<file path=xl/sharedStrings.xml><?xml version="1.0" encoding="utf-8"?>
<sst xmlns="http://schemas.openxmlformats.org/spreadsheetml/2006/main" count="825" uniqueCount="319">
  <si>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</si>
  <si>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</si>
  <si>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</si>
  <si>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</si>
  <si>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</si>
  <si>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</si>
  <si>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</si>
  <si>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</si>
  <si>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</si>
  <si>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</si>
  <si>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</si>
  <si>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</si>
  <si>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</si>
  <si>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</si>
  <si>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</si>
  <si>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</si>
  <si>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</si>
  <si>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</si>
  <si>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</si>
  <si>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</si>
  <si>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</si>
  <si>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</si>
  <si>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</si>
  <si>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</si>
  <si>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</si>
  <si>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</si>
  <si>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</si>
  <si>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</si>
  <si>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</si>
  <si>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</si>
  <si>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</si>
  <si>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</si>
  <si>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Herramientas</t>
  </si>
  <si>
    <t>Eléctrica</t>
  </si>
  <si>
    <t>Madera</t>
  </si>
  <si>
    <t>UYU</t>
  </si>
  <si>
    <t>Aditivos y Sellantes</t>
  </si>
  <si>
    <t>Un.</t>
  </si>
  <si>
    <t>Rollo</t>
  </si>
  <si>
    <t>Fijaciones</t>
  </si>
  <si>
    <t>Hormigón</t>
  </si>
  <si>
    <t>Prefabricados</t>
  </si>
  <si>
    <t>PVC</t>
  </si>
  <si>
    <t>Termofusión</t>
  </si>
  <si>
    <t>Compra General</t>
  </si>
  <si>
    <t>Pintura</t>
  </si>
  <si>
    <t>Grifería y Varios</t>
  </si>
  <si>
    <t>Accesorios de Aberturas</t>
  </si>
  <si>
    <t>332.015</t>
  </si>
  <si>
    <t>Adhesivo Tipo Clavo Líquido</t>
  </si>
  <si>
    <t>Herramientas Eléctricas</t>
  </si>
  <si>
    <t>391.016</t>
  </si>
  <si>
    <t>Tablon 0.3 X2" X3.30</t>
  </si>
  <si>
    <t>Botiquín De Obra</t>
  </si>
  <si>
    <t>374.021</t>
  </si>
  <si>
    <t>Caño Corrugado 25Mm Para Instalaciones Electricas (50mt)</t>
  </si>
  <si>
    <t>374.163</t>
  </si>
  <si>
    <t>Taco Fisher 8Mm P/Bloque</t>
  </si>
  <si>
    <t>212.671</t>
  </si>
  <si>
    <t>Mameluco Descartable talle L</t>
  </si>
  <si>
    <t>Limpieza</t>
  </si>
  <si>
    <t>391.073</t>
  </si>
  <si>
    <t>Poste Madera 4,5Mt. 12-15 Ø Tratado C/CCA</t>
  </si>
  <si>
    <t>211.446</t>
  </si>
  <si>
    <t>Masilla P/Madera Roble 200Gr</t>
  </si>
  <si>
    <t>347.008</t>
  </si>
  <si>
    <t>Caño Pvc 200Mm 3Mt</t>
  </si>
  <si>
    <t>Aberturas Accesorios</t>
  </si>
  <si>
    <t>311.044</t>
  </si>
  <si>
    <t>Picaporte tubular (pomo) c/llavin - plateado</t>
  </si>
  <si>
    <t>Artefactos</t>
  </si>
  <si>
    <t>342.011</t>
  </si>
  <si>
    <t>Inodoro Accesible C/Mochila Y Pulsador - ferrum</t>
  </si>
  <si>
    <t>342.012</t>
  </si>
  <si>
    <t>Lavatorio Accesible - ferrum</t>
  </si>
  <si>
    <t>212.065</t>
  </si>
  <si>
    <t>Tapa Boca Descartable Caja x50Un</t>
  </si>
  <si>
    <t>Caja</t>
  </si>
  <si>
    <t>Cerámica</t>
  </si>
  <si>
    <t>331.023</t>
  </si>
  <si>
    <t>Pastina Color Blanco 1 Kg.</t>
  </si>
  <si>
    <t>Kg.</t>
  </si>
  <si>
    <t>374.168</t>
  </si>
  <si>
    <t>Artefacto Tortuga Ovalada 190 x 105 x 72 mm (chico)</t>
  </si>
  <si>
    <t>372.013</t>
  </si>
  <si>
    <t>Cable Bajo Goma 3X2Mm2 (rollo 100mt)</t>
  </si>
  <si>
    <t>372.020</t>
  </si>
  <si>
    <t>Cable Multifilar Con Aislacion Pvc 1Mm2 Blanco</t>
  </si>
  <si>
    <t>372.021</t>
  </si>
  <si>
    <t>Cable Multifilar Con Aislacion Pvc 1Mm2 Celeste</t>
  </si>
  <si>
    <t>372.022</t>
  </si>
  <si>
    <t>Cable Multifilar Con Aislacion Pvc 1Mm2 Rojo</t>
  </si>
  <si>
    <t>372.027</t>
  </si>
  <si>
    <t>Cable Multifilar Con Aislacion Pvc 2Mm2 Verde/Amarillo</t>
  </si>
  <si>
    <t>371.010</t>
  </si>
  <si>
    <t>Caja Exterior Para Modulos (2Modulos) Blanco</t>
  </si>
  <si>
    <t>371.011</t>
  </si>
  <si>
    <t>Caja Exterior Para Módulos (3Modulos) Blanco</t>
  </si>
  <si>
    <t>374.194</t>
  </si>
  <si>
    <t>Caño Corrugado 20Mm Inst. Eléct. (50Mt) Antillama</t>
  </si>
  <si>
    <t>374.020</t>
  </si>
  <si>
    <t>Caño Corrugado 20Mm Para Instalaciones Electricas (50mt)</t>
  </si>
  <si>
    <t>374.195</t>
  </si>
  <si>
    <t>Caño Corrugado 25Mm Inst. Eléct. (50Mt) Antillama</t>
  </si>
  <si>
    <t>371.014</t>
  </si>
  <si>
    <t>Cupla 25Mm Para Caño Pvc Corrugado</t>
  </si>
  <si>
    <t>371.017</t>
  </si>
  <si>
    <t>Ducto Pvc 100Mmx50Mm largo 2mt.</t>
  </si>
  <si>
    <t>371.077</t>
  </si>
  <si>
    <t>Ducto Pvc 20Mmx15Mm largo 2mt.</t>
  </si>
  <si>
    <t>374.251</t>
  </si>
  <si>
    <t>Foco Reflector LED 100W IP66 Luz Fría</t>
  </si>
  <si>
    <t>374.036</t>
  </si>
  <si>
    <t>Interruptor 25A Diferencial Monofasico</t>
  </si>
  <si>
    <t>374.037</t>
  </si>
  <si>
    <t>Interruptor 25A Termomagnetico Monofásico Bipolar</t>
  </si>
  <si>
    <t>374.042</t>
  </si>
  <si>
    <t>Interruptor 40A Diferencial Monofasico</t>
  </si>
  <si>
    <t>374.054</t>
  </si>
  <si>
    <t>Interruptor Unipolar Blanco</t>
  </si>
  <si>
    <t>371.030</t>
  </si>
  <si>
    <t>Modulo Ciego Blanco</t>
  </si>
  <si>
    <t>371.034</t>
  </si>
  <si>
    <t>Plaqueta De 2 Modulo Separados Blanco</t>
  </si>
  <si>
    <t>371.035</t>
  </si>
  <si>
    <t>Plaqueta De 3 Modulo Blanco</t>
  </si>
  <si>
    <t>371.038</t>
  </si>
  <si>
    <t>Receptaculo Curvo Blanco/Marfil</t>
  </si>
  <si>
    <t>371.045</t>
  </si>
  <si>
    <t>Regleta De Union 4Mm2</t>
  </si>
  <si>
    <t>374.080</t>
  </si>
  <si>
    <t>Tablero 12 Módulos De Embutir C/Bornera Tapa Opaca</t>
  </si>
  <si>
    <t>374.087</t>
  </si>
  <si>
    <t>Tablero 24 Módulos De Embutir C/Bornera Tapa Opaca</t>
  </si>
  <si>
    <t>374.074</t>
  </si>
  <si>
    <t>Tomacorriente 3 En Linea Blanco</t>
  </si>
  <si>
    <t>221.299</t>
  </si>
  <si>
    <t>Bulon (6mm) 1/4" x 2 1/2" cabeza redonda, cuello cuadrado</t>
  </si>
  <si>
    <t>321.088</t>
  </si>
  <si>
    <t>Clavo De Acero 1" 1/2 para pistola de clavos</t>
  </si>
  <si>
    <t>321.234</t>
  </si>
  <si>
    <t>Clavo De Acero 2" 1/2  para pistola de clavos</t>
  </si>
  <si>
    <t>321.035</t>
  </si>
  <si>
    <t>Clavo De Acero 2" para pistola de clavos</t>
  </si>
  <si>
    <t>321.039</t>
  </si>
  <si>
    <t>Clavos 2 ½”  (Kg)</t>
  </si>
  <si>
    <t>kg.</t>
  </si>
  <si>
    <t>221.319</t>
  </si>
  <si>
    <t>Taco Metálico de Expansión 8Mm Camisa Larga de 90mm</t>
  </si>
  <si>
    <t>211.255</t>
  </si>
  <si>
    <t>Tirafondo (5/16" X 2")</t>
  </si>
  <si>
    <t>211.173</t>
  </si>
  <si>
    <t>Tornillo 5 x 35-50 (Para taco de 8mm)</t>
  </si>
  <si>
    <t>221.300</t>
  </si>
  <si>
    <t>Tornillo T1 Punta Aguja 8x1/2 - 4.2x14mm</t>
  </si>
  <si>
    <t>321.079</t>
  </si>
  <si>
    <t>Tornillo T2 Punta Aguja 6x1-3.5x25mm</t>
  </si>
  <si>
    <t>221.398</t>
  </si>
  <si>
    <t>Tornillo T2 Punta Mecha 6x1-3.5x25mm</t>
  </si>
  <si>
    <t>314.107</t>
  </si>
  <si>
    <t>Barra Rebatible C/Portarrollo Baño Accesible 80Cm Acero Inox</t>
  </si>
  <si>
    <t>314.050</t>
  </si>
  <si>
    <t>Colilla 1/2" 40Cm Para Monocomando</t>
  </si>
  <si>
    <t>314.004</t>
  </si>
  <si>
    <t>Colilla H/H 1/2" 30Cm</t>
  </si>
  <si>
    <t>314.005</t>
  </si>
  <si>
    <t>Colilla H/H 1/2" 40Cm</t>
  </si>
  <si>
    <t>314.008</t>
  </si>
  <si>
    <t>Colilla M/H 1/2" 20Cm</t>
  </si>
  <si>
    <t>314.010</t>
  </si>
  <si>
    <t>Colilla M/H 1/2" 30Cm</t>
  </si>
  <si>
    <t>314.011</t>
  </si>
  <si>
    <t>Colilla M/H 1/2" 40Cm</t>
  </si>
  <si>
    <t>314.012</t>
  </si>
  <si>
    <t>Colilla M/H 1/2" 60Cm</t>
  </si>
  <si>
    <t>314.104</t>
  </si>
  <si>
    <t>Tapajunta Cromado P/Colilla 35Mm Plano</t>
  </si>
  <si>
    <t>221.011</t>
  </si>
  <si>
    <t>Cabo De Madera Para Herramienta Maceta 30cm</t>
  </si>
  <si>
    <t>211.052</t>
  </si>
  <si>
    <t>Disco Flap De 4 1/2"</t>
  </si>
  <si>
    <t>211.112</t>
  </si>
  <si>
    <t>Mecha 5Mm Para Hierro Milimetrica</t>
  </si>
  <si>
    <t>211.136</t>
  </si>
  <si>
    <t>Mecha Concreto 8Mmx210Mm P/Martillo Rotopercutor</t>
  </si>
  <si>
    <t>221.096</t>
  </si>
  <si>
    <t>Metro de carpintero de madera</t>
  </si>
  <si>
    <t>221.105</t>
  </si>
  <si>
    <t>Pincel 2"</t>
  </si>
  <si>
    <t>211.235</t>
  </si>
  <si>
    <t>Pinza portaelectrodos p/maquina de soldar</t>
  </si>
  <si>
    <t>221.359</t>
  </si>
  <si>
    <t>Puntero Para Atornilladora Ph2 5Cm</t>
  </si>
  <si>
    <t>231.001</t>
  </si>
  <si>
    <t>Amoladora Angular Electrica Portatil 4 1/2" 900W</t>
  </si>
  <si>
    <t>231.007</t>
  </si>
  <si>
    <t>Equipo Termofusor Electrico Boquillas 20 A 63Mm</t>
  </si>
  <si>
    <t>231.029</t>
  </si>
  <si>
    <t>Hormigonera 350lts. tranca c/pedal Eléctrica</t>
  </si>
  <si>
    <t>221.415</t>
  </si>
  <si>
    <t>Lijadora Roto Orbital 180W C/Colector Polvo</t>
  </si>
  <si>
    <t>231.034</t>
  </si>
  <si>
    <t>Rotomartillo 850 W</t>
  </si>
  <si>
    <t>231.044</t>
  </si>
  <si>
    <t>Soldadora Inverter 160A</t>
  </si>
  <si>
    <t>344.001</t>
  </si>
  <si>
    <t>Aro de hormigón Ø 1mt, alto 25cm. pozo negro</t>
  </si>
  <si>
    <t>344.042</t>
  </si>
  <si>
    <t>Columna Hormigón 0.15X0.15X5 Mt</t>
  </si>
  <si>
    <t>344.047</t>
  </si>
  <si>
    <t>Tapa de Hormigón 20x20Cm Perforada</t>
  </si>
  <si>
    <t>Insumo de protección personal</t>
  </si>
  <si>
    <t>212.124</t>
  </si>
  <si>
    <t>Cubre Nuca Para Casco C/Reflectivo</t>
  </si>
  <si>
    <t>212.156</t>
  </si>
  <si>
    <t>Limpiador Crema 750 gr</t>
  </si>
  <si>
    <t>212.157</t>
  </si>
  <si>
    <t>Limpiador Líquido Baño 900cc c/Pulverizador</t>
  </si>
  <si>
    <t>211.390</t>
  </si>
  <si>
    <t>Trapo Rejilla Fregón 100% Algodón 32x32Cm</t>
  </si>
  <si>
    <t>391.027</t>
  </si>
  <si>
    <t>Puntal 6 mt</t>
  </si>
  <si>
    <t>391.067</t>
  </si>
  <si>
    <t>Puntero Madera P/Barrote De Cortina 20Mm</t>
  </si>
  <si>
    <t>313.040</t>
  </si>
  <si>
    <t>Aerosol Rojo</t>
  </si>
  <si>
    <t>Plastiducto</t>
  </si>
  <si>
    <t>345.016</t>
  </si>
  <si>
    <t>Tee Plastiducto 1/2"</t>
  </si>
  <si>
    <t>361.043</t>
  </si>
  <si>
    <t>Babeta Aluminizada Plegada 0.25Mt x 2.40Mt largo</t>
  </si>
  <si>
    <t>221.340</t>
  </si>
  <si>
    <t>Cinta De Papel Enmascarar 50Mm 76mt</t>
  </si>
  <si>
    <t>347.005</t>
  </si>
  <si>
    <t>Canilla Pvc 1/2"</t>
  </si>
  <si>
    <t>347.006</t>
  </si>
  <si>
    <t>Caño Pvc 110Mm 3Mt</t>
  </si>
  <si>
    <t>347.007</t>
  </si>
  <si>
    <t>Caño Pvc 160Mm 3Mt</t>
  </si>
  <si>
    <t>347.010</t>
  </si>
  <si>
    <t>Caño Pvc 40Mm 3Mt</t>
  </si>
  <si>
    <t>347.011</t>
  </si>
  <si>
    <t>Caño Pvc 50Mm 3Mt</t>
  </si>
  <si>
    <t>347.012</t>
  </si>
  <si>
    <t>Caño Pvc 63Mm 3Mt</t>
  </si>
  <si>
    <t>347.014</t>
  </si>
  <si>
    <t>Codo Pvc 110Mm 45° HH</t>
  </si>
  <si>
    <t>347.016</t>
  </si>
  <si>
    <t>Codo Pvc 110Mm 90º HH</t>
  </si>
  <si>
    <t>347.017</t>
  </si>
  <si>
    <t>Codo Pvc 110Mm 90º M/H</t>
  </si>
  <si>
    <t>347.023</t>
  </si>
  <si>
    <t>Codo Pvc 40Mm 45° M/H</t>
  </si>
  <si>
    <t>347.025</t>
  </si>
  <si>
    <t>Codo Pvc 40Mm 90° M/H</t>
  </si>
  <si>
    <t>347.026</t>
  </si>
  <si>
    <t>Codo Pvc 40Mm 90º HH</t>
  </si>
  <si>
    <t>347.027</t>
  </si>
  <si>
    <t>Codo Pvc 50Mm 45º HH</t>
  </si>
  <si>
    <t>347.030</t>
  </si>
  <si>
    <t>Codo Pvc 63Mm 45º M/H</t>
  </si>
  <si>
    <t>347.034</t>
  </si>
  <si>
    <t>Cupla Pvc 200Mm</t>
  </si>
  <si>
    <t>347.035</t>
  </si>
  <si>
    <t>Cupla Pvc 40Mm</t>
  </si>
  <si>
    <t>347.036</t>
  </si>
  <si>
    <t>Cupla Pvc 50Mm</t>
  </si>
  <si>
    <t>347.040</t>
  </si>
  <si>
    <t>Ramal Y Pvc 110Mm/63 mm MH</t>
  </si>
  <si>
    <t>347.046</t>
  </si>
  <si>
    <t>Receptáculo Para Ducha C/Rejilla</t>
  </si>
  <si>
    <t>347.051</t>
  </si>
  <si>
    <t>Reduccion Pvc 50 A 40 mm</t>
  </si>
  <si>
    <t>347.052</t>
  </si>
  <si>
    <t>Reducción Pvc 63 A 40 mm</t>
  </si>
  <si>
    <t>347.053</t>
  </si>
  <si>
    <t>Reduccion Pvc 63 A 50 mm</t>
  </si>
  <si>
    <t>347.057</t>
  </si>
  <si>
    <t>Sifon Desconector 110Mm</t>
  </si>
  <si>
    <t>347.062</t>
  </si>
  <si>
    <t>Sombrerete Pvc 50Mm</t>
  </si>
  <si>
    <t>347.073</t>
  </si>
  <si>
    <t>Tapon Con Rosca Pvc 50Mm</t>
  </si>
  <si>
    <t>347.081</t>
  </si>
  <si>
    <t>Tee Pvc 50Mm</t>
  </si>
  <si>
    <t>348.004</t>
  </si>
  <si>
    <t>Caño Termofusión 1/2" 4 mt (20mm)</t>
  </si>
  <si>
    <t>348.007</t>
  </si>
  <si>
    <t>Codo Termofusión 20 mm 90°</t>
  </si>
  <si>
    <t>348.016</t>
  </si>
  <si>
    <t>Cupla Termofusión 20Mm Rosca Metalica Hembra</t>
  </si>
  <si>
    <t>348.075</t>
  </si>
  <si>
    <t>Llave De Paso 20Mm P/Termofusión C/Capuchón</t>
  </si>
  <si>
    <t>347.109</t>
  </si>
  <si>
    <t>Llave de Paso Metálica Para Lavarropas de 1/2"</t>
  </si>
  <si>
    <t>exento</t>
  </si>
  <si>
    <t>Aislantes</t>
  </si>
  <si>
    <t>211.333</t>
  </si>
  <si>
    <t>Malla Geotextil Rollo 1 x 10mt</t>
  </si>
  <si>
    <t>371.021</t>
  </si>
  <si>
    <t>Ficha 3 En Línea Hembra</t>
  </si>
  <si>
    <t>374.033</t>
  </si>
  <si>
    <t>Interruptor 16A Termomagnetico Monofásico Bipolar</t>
  </si>
  <si>
    <t>371.075</t>
  </si>
  <si>
    <t>Tapa Ciega Para Caja De Inst. Electrica (10X5) Blanco</t>
  </si>
  <si>
    <t>221.369</t>
  </si>
  <si>
    <t>Bulon (9,50mm) 3/8" x 2 1/2" cabeza hexagonal</t>
  </si>
  <si>
    <t>391.003</t>
  </si>
  <si>
    <t>Chapon Osb 9Mm</t>
  </si>
  <si>
    <t>321.363</t>
  </si>
  <si>
    <t>Perfil U Solera Acero Galvan. 104Mm e=1.5mm 6Mt (U104)</t>
  </si>
  <si>
    <t>210.014</t>
  </si>
  <si>
    <t>Solera 70Mm X 2.6Mt Cal 0.39</t>
  </si>
  <si>
    <t>347.065</t>
  </si>
  <si>
    <t>Tapa De Pegar Pvc 200Mm</t>
  </si>
  <si>
    <t>348.032</t>
  </si>
  <si>
    <t>Tee Termofusión 20Mm</t>
  </si>
  <si>
    <t>MC-01 28/02/2025</t>
  </si>
  <si>
    <t>MP-01 28/02/2025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</si>
</sst>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80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Protection="1"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4" fontId="2" fillId="2" borderId="1" xfId="2" applyNumberFormat="1" applyFont="1" applyFill="1" applyBorder="1" applyAlignment="1" applyProtection="1"/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165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>
      <protection locked="0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/>
    <xf numFmtId="4" fontId="8" fillId="0" borderId="1" xfId="0" applyNumberFormat="1" applyFont="1" applyBorder="1" applyProtection="1"/>
    <xf numFmtId="0" fontId="2" fillId="0" borderId="1" xfId="1" applyFont="1" applyFill="1" applyBorder="1" applyAlignment="1" applyProtection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vertical="center"/>
    </xf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/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Fill="1" applyBorder="1" applyAlignment="1" applyProtection="1">
      <alignment horizontal="left"/>
    </xf>
    <xf numFmtId="4" fontId="8" fillId="0" borderId="1" xfId="0" applyNumberFormat="1" applyFont="1" applyFill="1" applyBorder="1" applyProtection="1"/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Gral. FEBRERO 2025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657225</xdr:colOff>
      <xdr:row>4</xdr:row>
      <xdr:rowOff>7420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174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8.140625" style="41" customWidth="1"/>
    <col min="2" max="2" width="14.140625" style="42" customWidth="1"/>
    <col min="3" max="3" width="24.5703125" style="42" bestFit="1" customWidth="1"/>
    <col min="4" max="4" width="12.85546875" style="43" customWidth="1"/>
    <col min="5" max="5" width="65.7109375" style="43" bestFit="1" customWidth="1"/>
    <col min="6" max="6" width="7.140625" style="43" customWidth="1"/>
    <col min="7" max="7" width="9" style="42" bestFit="1" customWidth="1"/>
    <col min="8" max="8" width="11.5703125" style="42" customWidth="1"/>
    <col min="9" max="9" width="14" style="43" customWidth="1"/>
    <col min="10" max="10" width="11.85546875" style="43" customWidth="1"/>
    <col min="11" max="11" width="13" style="43" customWidth="1"/>
    <col min="12" max="12" width="36.5703125" style="43" customWidth="1"/>
    <col min="13" max="16384" width="15.85546875" style="43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44"/>
      <c r="B5" s="45"/>
      <c r="C5" s="45"/>
      <c r="D5" s="46"/>
      <c r="E5" s="46"/>
      <c r="F5" s="46"/>
      <c r="G5" s="45"/>
      <c r="H5" s="45"/>
      <c r="I5" s="46"/>
      <c r="J5" s="46"/>
      <c r="K5" s="46"/>
    </row>
    <row r="6" spans="1:12" x14ac:dyDescent="0.2">
      <c r="A6" s="24"/>
      <c r="B6" s="10"/>
      <c r="D6" s="47" t="s">
        <v>5</v>
      </c>
      <c r="E6" s="48"/>
      <c r="F6" s="47" t="s">
        <v>9</v>
      </c>
      <c r="G6" s="49"/>
      <c r="I6" s="1"/>
      <c r="J6" s="47" t="s">
        <v>19</v>
      </c>
      <c r="K6" s="1"/>
    </row>
    <row r="7" spans="1:12" x14ac:dyDescent="0.2">
      <c r="A7" s="6"/>
      <c r="B7" s="2"/>
      <c r="D7" s="41"/>
      <c r="F7" s="3"/>
      <c r="G7" s="49"/>
      <c r="I7" s="2"/>
      <c r="J7" s="2"/>
      <c r="K7" s="3"/>
    </row>
    <row r="8" spans="1:12" x14ac:dyDescent="0.2">
      <c r="A8" s="50"/>
      <c r="B8" s="51"/>
      <c r="D8" s="52" t="s">
        <v>7</v>
      </c>
      <c r="E8" s="11"/>
      <c r="F8" s="43" t="s">
        <v>12</v>
      </c>
      <c r="G8" s="32"/>
      <c r="H8" s="23"/>
      <c r="I8" s="28"/>
      <c r="J8" s="43" t="s">
        <v>25</v>
      </c>
    </row>
    <row r="9" spans="1:12" x14ac:dyDescent="0.2">
      <c r="A9" s="4"/>
      <c r="B9" s="3"/>
      <c r="D9" s="41"/>
      <c r="E9" s="41"/>
      <c r="G9" s="53"/>
      <c r="H9" s="43"/>
      <c r="I9" s="9"/>
    </row>
    <row r="10" spans="1:12" x14ac:dyDescent="0.2">
      <c r="A10" s="25"/>
      <c r="D10" s="52" t="s">
        <v>6</v>
      </c>
      <c r="E10" s="11"/>
      <c r="F10" s="43" t="s">
        <v>13</v>
      </c>
      <c r="G10" s="32"/>
      <c r="H10" s="23"/>
      <c r="I10" s="29"/>
      <c r="J10" s="43" t="s">
        <v>15</v>
      </c>
      <c r="K10" s="11"/>
      <c r="L10" s="23"/>
    </row>
    <row r="11" spans="1:12" x14ac:dyDescent="0.2">
      <c r="A11" s="6"/>
      <c r="D11" s="55"/>
      <c r="E11" s="41"/>
      <c r="F11" s="4"/>
      <c r="G11" s="53"/>
      <c r="H11" s="43"/>
      <c r="I11" s="33"/>
      <c r="K11" s="4"/>
    </row>
    <row r="12" spans="1:12" x14ac:dyDescent="0.2">
      <c r="D12" s="52" t="s">
        <v>30</v>
      </c>
      <c r="E12" s="13"/>
      <c r="F12" s="54" t="s">
        <v>21</v>
      </c>
      <c r="G12" s="32"/>
      <c r="H12" s="23"/>
      <c r="I12" s="23"/>
      <c r="J12" s="43" t="s">
        <v>20</v>
      </c>
      <c r="K12" s="11"/>
      <c r="L12" s="23"/>
    </row>
    <row r="13" spans="1:12" x14ac:dyDescent="0.2">
      <c r="D13" s="41"/>
      <c r="E13" s="41"/>
      <c r="F13" s="4"/>
      <c r="G13" s="53"/>
      <c r="H13" s="43"/>
      <c r="I13" s="33"/>
      <c r="K13" s="41"/>
      <c r="L13" s="41"/>
    </row>
    <row r="14" spans="1:12" x14ac:dyDescent="0.2">
      <c r="D14" s="52" t="s">
        <v>8</v>
      </c>
      <c r="E14" s="12"/>
      <c r="F14" s="5" t="s">
        <v>14</v>
      </c>
      <c r="G14" s="34"/>
      <c r="H14" s="23"/>
      <c r="I14" s="35"/>
      <c r="J14" s="43" t="s">
        <v>16</v>
      </c>
      <c r="K14" s="11"/>
      <c r="L14" s="11"/>
    </row>
    <row r="15" spans="1:12" x14ac:dyDescent="0.2">
      <c r="D15" s="41"/>
      <c r="E15" s="41"/>
      <c r="F15" s="6"/>
      <c r="G15" s="53"/>
      <c r="H15" s="43"/>
      <c r="I15" s="33"/>
      <c r="J15" s="56"/>
      <c r="K15" s="41"/>
      <c r="L15" s="41"/>
    </row>
    <row r="16" spans="1:12" x14ac:dyDescent="0.2">
      <c r="D16" s="52" t="s">
        <v>11</v>
      </c>
      <c r="E16" s="12"/>
      <c r="F16" s="43" t="s">
        <v>11</v>
      </c>
      <c r="G16" s="34"/>
      <c r="H16" s="23"/>
      <c r="I16" s="35"/>
      <c r="J16" s="56" t="s">
        <v>10</v>
      </c>
      <c r="K16" s="11"/>
      <c r="L16" s="11"/>
    </row>
    <row r="17" spans="1:12" x14ac:dyDescent="0.2">
      <c r="D17" s="55"/>
      <c r="E17" s="55"/>
      <c r="G17" s="49"/>
      <c r="H17" s="2"/>
      <c r="I17" s="2"/>
      <c r="J17" s="2"/>
    </row>
    <row r="18" spans="1:12" x14ac:dyDescent="0.2">
      <c r="D18" s="52" t="s">
        <v>14</v>
      </c>
      <c r="E18" s="12"/>
      <c r="F18" s="43" t="s">
        <v>22</v>
      </c>
      <c r="G18" s="57"/>
      <c r="H18" s="2"/>
      <c r="I18" s="79"/>
      <c r="J18" s="2"/>
    </row>
    <row r="19" spans="1:12" x14ac:dyDescent="0.2">
      <c r="A19" s="55"/>
      <c r="B19" s="58"/>
      <c r="C19" s="58"/>
      <c r="D19" s="49"/>
      <c r="E19" s="41"/>
      <c r="H19" s="2"/>
      <c r="I19" s="7"/>
      <c r="J19" s="2"/>
      <c r="K19" s="56"/>
    </row>
    <row r="20" spans="1:12" x14ac:dyDescent="0.2">
      <c r="A20" s="55"/>
      <c r="B20" s="58"/>
      <c r="C20" s="58"/>
      <c r="D20" s="49"/>
      <c r="E20" s="56"/>
      <c r="F20" s="3"/>
      <c r="G20" s="8"/>
      <c r="H20" s="2"/>
      <c r="I20" s="7"/>
      <c r="J20" s="2"/>
      <c r="K20" s="9"/>
    </row>
    <row r="21" spans="1:12" s="62" customFormat="1" x14ac:dyDescent="0.2">
      <c r="A21" s="59" t="s">
        <v>0</v>
      </c>
      <c r="B21" s="60" t="s">
        <v>23</v>
      </c>
      <c r="C21" s="60" t="s">
        <v>31</v>
      </c>
      <c r="D21" s="61" t="s">
        <v>17</v>
      </c>
      <c r="E21" s="60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63" t="s">
        <v>47</v>
      </c>
      <c r="B22" s="64"/>
      <c r="C22" s="64"/>
      <c r="D22" s="65"/>
      <c r="E22" s="64"/>
      <c r="F22" s="19"/>
      <c r="G22" s="20"/>
      <c r="H22" s="20"/>
      <c r="I22" s="36"/>
      <c r="J22" s="21"/>
      <c r="K22" s="22"/>
      <c r="L22" s="37"/>
    </row>
    <row r="23" spans="1:12" x14ac:dyDescent="0.2">
      <c r="A23" s="42">
        <v>1</v>
      </c>
      <c r="B23" s="43" t="s">
        <v>44</v>
      </c>
      <c r="C23" s="42" t="s">
        <v>67</v>
      </c>
      <c r="D23" s="42" t="s">
        <v>68</v>
      </c>
      <c r="E23" s="66" t="s">
        <v>69</v>
      </c>
      <c r="F23" s="42" t="s">
        <v>37</v>
      </c>
      <c r="G23" s="42">
        <v>20</v>
      </c>
      <c r="H23" s="42" t="s">
        <v>35</v>
      </c>
      <c r="I23" s="31"/>
      <c r="J23" s="67">
        <f>+I23*0.22</f>
        <v>0</v>
      </c>
      <c r="K23" s="67">
        <f>+(I23+J23)*G23</f>
        <v>0</v>
      </c>
      <c r="L23" s="23"/>
    </row>
    <row r="24" spans="1:12" x14ac:dyDescent="0.2">
      <c r="A24" s="63" t="s">
        <v>36</v>
      </c>
      <c r="B24" s="64"/>
      <c r="C24" s="64"/>
      <c r="D24" s="65"/>
      <c r="E24" s="64"/>
      <c r="F24" s="19"/>
      <c r="G24" s="20"/>
      <c r="H24" s="20"/>
      <c r="I24" s="36"/>
      <c r="J24" s="21"/>
      <c r="K24" s="22"/>
      <c r="L24" s="37"/>
    </row>
    <row r="25" spans="1:12" s="71" customFormat="1" x14ac:dyDescent="0.2">
      <c r="A25" s="68">
        <v>2</v>
      </c>
      <c r="B25" s="43" t="s">
        <v>44</v>
      </c>
      <c r="C25" s="68" t="s">
        <v>36</v>
      </c>
      <c r="D25" s="69" t="s">
        <v>48</v>
      </c>
      <c r="E25" s="70" t="s">
        <v>49</v>
      </c>
      <c r="F25" s="38" t="s">
        <v>37</v>
      </c>
      <c r="G25" s="39">
        <v>55</v>
      </c>
      <c r="H25" s="42" t="s">
        <v>35</v>
      </c>
      <c r="I25" s="31"/>
      <c r="J25" s="67">
        <f t="shared" ref="J25:J100" si="0">+I25*0.22</f>
        <v>0</v>
      </c>
      <c r="K25" s="67">
        <f t="shared" ref="K25:K100" si="1">+(I25+J25)*G25</f>
        <v>0</v>
      </c>
      <c r="L25" s="30"/>
    </row>
    <row r="26" spans="1:12" x14ac:dyDescent="0.2">
      <c r="A26" s="63" t="s">
        <v>296</v>
      </c>
      <c r="B26" s="64"/>
      <c r="C26" s="64"/>
      <c r="D26" s="65"/>
      <c r="E26" s="64"/>
      <c r="F26" s="19"/>
      <c r="G26" s="20"/>
      <c r="H26" s="20"/>
      <c r="I26" s="36"/>
      <c r="J26" s="21"/>
      <c r="K26" s="22"/>
      <c r="L26" s="37"/>
    </row>
    <row r="27" spans="1:12" s="71" customFormat="1" x14ac:dyDescent="0.2">
      <c r="A27" s="68">
        <v>3</v>
      </c>
      <c r="B27" s="43" t="s">
        <v>44</v>
      </c>
      <c r="C27" s="68" t="s">
        <v>296</v>
      </c>
      <c r="D27" s="69" t="s">
        <v>297</v>
      </c>
      <c r="E27" s="70" t="s">
        <v>298</v>
      </c>
      <c r="F27" s="38" t="s">
        <v>38</v>
      </c>
      <c r="G27" s="39">
        <v>45</v>
      </c>
      <c r="H27" s="42" t="s">
        <v>35</v>
      </c>
      <c r="I27" s="31"/>
      <c r="J27" s="67">
        <f t="shared" ref="J27" si="2">+I27*0.22</f>
        <v>0</v>
      </c>
      <c r="K27" s="67">
        <f t="shared" ref="K27" si="3">+(I27+J27)*G27</f>
        <v>0</v>
      </c>
      <c r="L27" s="30"/>
    </row>
    <row r="28" spans="1:12" x14ac:dyDescent="0.2">
      <c r="A28" s="63" t="s">
        <v>70</v>
      </c>
      <c r="B28" s="64"/>
      <c r="C28" s="64"/>
      <c r="D28" s="65"/>
      <c r="E28" s="64"/>
      <c r="F28" s="19"/>
      <c r="G28" s="20"/>
      <c r="H28" s="20"/>
      <c r="I28" s="36"/>
      <c r="J28" s="21"/>
      <c r="K28" s="22"/>
      <c r="L28" s="37"/>
    </row>
    <row r="29" spans="1:12" s="71" customFormat="1" x14ac:dyDescent="0.2">
      <c r="A29" s="42">
        <v>4</v>
      </c>
      <c r="B29" s="43" t="s">
        <v>44</v>
      </c>
      <c r="C29" s="72" t="s">
        <v>70</v>
      </c>
      <c r="D29" s="72" t="s">
        <v>71</v>
      </c>
      <c r="E29" s="73" t="s">
        <v>72</v>
      </c>
      <c r="F29" s="72" t="s">
        <v>37</v>
      </c>
      <c r="G29" s="72">
        <v>2</v>
      </c>
      <c r="H29" s="42" t="s">
        <v>35</v>
      </c>
      <c r="I29" s="31"/>
      <c r="J29" s="67">
        <f t="shared" si="0"/>
        <v>0</v>
      </c>
      <c r="K29" s="67">
        <f t="shared" si="1"/>
        <v>0</v>
      </c>
      <c r="L29" s="40"/>
    </row>
    <row r="30" spans="1:12" s="71" customFormat="1" x14ac:dyDescent="0.2">
      <c r="A30" s="68">
        <v>5</v>
      </c>
      <c r="B30" s="43" t="s">
        <v>44</v>
      </c>
      <c r="C30" s="68" t="s">
        <v>70</v>
      </c>
      <c r="D30" s="69" t="s">
        <v>73</v>
      </c>
      <c r="E30" s="73" t="s">
        <v>74</v>
      </c>
      <c r="F30" s="72" t="s">
        <v>37</v>
      </c>
      <c r="G30" s="72">
        <v>2</v>
      </c>
      <c r="H30" s="42" t="s">
        <v>35</v>
      </c>
      <c r="I30" s="31"/>
      <c r="J30" s="67">
        <f t="shared" si="0"/>
        <v>0</v>
      </c>
      <c r="K30" s="67">
        <f t="shared" si="1"/>
        <v>0</v>
      </c>
      <c r="L30" s="30"/>
    </row>
    <row r="31" spans="1:12" x14ac:dyDescent="0.2">
      <c r="A31" s="63" t="s">
        <v>53</v>
      </c>
      <c r="B31" s="64"/>
      <c r="C31" s="64"/>
      <c r="D31" s="65"/>
      <c r="E31" s="64"/>
      <c r="F31" s="19"/>
      <c r="G31" s="20"/>
      <c r="H31" s="20"/>
      <c r="I31" s="36"/>
      <c r="J31" s="21"/>
      <c r="K31" s="22"/>
      <c r="L31" s="37"/>
    </row>
    <row r="32" spans="1:12" s="71" customFormat="1" x14ac:dyDescent="0.2">
      <c r="A32" s="42">
        <v>6</v>
      </c>
      <c r="B32" s="43" t="s">
        <v>44</v>
      </c>
      <c r="C32" s="68" t="s">
        <v>53</v>
      </c>
      <c r="D32" s="69" t="s">
        <v>75</v>
      </c>
      <c r="E32" s="73" t="s">
        <v>76</v>
      </c>
      <c r="F32" s="72" t="s">
        <v>77</v>
      </c>
      <c r="G32" s="72">
        <v>20</v>
      </c>
      <c r="H32" s="42" t="s">
        <v>35</v>
      </c>
      <c r="I32" s="31"/>
      <c r="J32" s="67">
        <f t="shared" si="0"/>
        <v>0</v>
      </c>
      <c r="K32" s="67">
        <f t="shared" si="1"/>
        <v>0</v>
      </c>
      <c r="L32" s="30"/>
    </row>
    <row r="33" spans="1:12" x14ac:dyDescent="0.2">
      <c r="A33" s="63" t="s">
        <v>78</v>
      </c>
      <c r="B33" s="64"/>
      <c r="C33" s="64"/>
      <c r="D33" s="65"/>
      <c r="E33" s="64"/>
      <c r="F33" s="19"/>
      <c r="G33" s="20"/>
      <c r="H33" s="20"/>
      <c r="I33" s="36"/>
      <c r="J33" s="21"/>
      <c r="K33" s="22"/>
      <c r="L33" s="37"/>
    </row>
    <row r="34" spans="1:12" s="71" customFormat="1" x14ac:dyDescent="0.2">
      <c r="A34" s="68">
        <v>7</v>
      </c>
      <c r="B34" s="43" t="s">
        <v>44</v>
      </c>
      <c r="C34" s="68" t="s">
        <v>78</v>
      </c>
      <c r="D34" s="69" t="s">
        <v>79</v>
      </c>
      <c r="E34" s="70" t="s">
        <v>80</v>
      </c>
      <c r="F34" s="38" t="s">
        <v>81</v>
      </c>
      <c r="G34" s="39">
        <v>300</v>
      </c>
      <c r="H34" s="42" t="s">
        <v>35</v>
      </c>
      <c r="I34" s="31"/>
      <c r="J34" s="67">
        <f t="shared" si="0"/>
        <v>0</v>
      </c>
      <c r="K34" s="67">
        <f t="shared" si="1"/>
        <v>0</v>
      </c>
      <c r="L34" s="30"/>
    </row>
    <row r="35" spans="1:12" x14ac:dyDescent="0.2">
      <c r="A35" s="63" t="s">
        <v>33</v>
      </c>
      <c r="B35" s="64"/>
      <c r="C35" s="64"/>
      <c r="D35" s="65"/>
      <c r="E35" s="64"/>
      <c r="F35" s="19"/>
      <c r="G35" s="20"/>
      <c r="H35" s="20"/>
      <c r="I35" s="36"/>
      <c r="J35" s="21"/>
      <c r="K35" s="22"/>
      <c r="L35" s="37"/>
    </row>
    <row r="36" spans="1:12" s="71" customFormat="1" x14ac:dyDescent="0.2">
      <c r="A36" s="42">
        <v>8</v>
      </c>
      <c r="B36" s="43" t="s">
        <v>44</v>
      </c>
      <c r="C36" s="68" t="s">
        <v>33</v>
      </c>
      <c r="D36" s="69" t="s">
        <v>82</v>
      </c>
      <c r="E36" s="73" t="s">
        <v>83</v>
      </c>
      <c r="F36" s="72" t="s">
        <v>37</v>
      </c>
      <c r="G36" s="72">
        <v>100</v>
      </c>
      <c r="H36" s="42" t="s">
        <v>35</v>
      </c>
      <c r="I36" s="31"/>
      <c r="J36" s="67">
        <f t="shared" si="0"/>
        <v>0</v>
      </c>
      <c r="K36" s="67">
        <f t="shared" si="1"/>
        <v>0</v>
      </c>
      <c r="L36" s="30"/>
    </row>
    <row r="37" spans="1:12" s="71" customFormat="1" x14ac:dyDescent="0.2">
      <c r="A37" s="68">
        <v>9</v>
      </c>
      <c r="B37" s="43" t="s">
        <v>44</v>
      </c>
      <c r="C37" s="68" t="s">
        <v>33</v>
      </c>
      <c r="D37" s="69" t="s">
        <v>84</v>
      </c>
      <c r="E37" s="73" t="s">
        <v>85</v>
      </c>
      <c r="F37" s="72" t="s">
        <v>38</v>
      </c>
      <c r="G37" s="72">
        <v>4</v>
      </c>
      <c r="H37" s="42" t="s">
        <v>35</v>
      </c>
      <c r="I37" s="31"/>
      <c r="J37" s="67">
        <f t="shared" si="0"/>
        <v>0</v>
      </c>
      <c r="K37" s="67">
        <f t="shared" si="1"/>
        <v>0</v>
      </c>
      <c r="L37" s="30"/>
    </row>
    <row r="38" spans="1:12" s="71" customFormat="1" x14ac:dyDescent="0.2">
      <c r="A38" s="42">
        <v>10</v>
      </c>
      <c r="B38" s="43" t="s">
        <v>44</v>
      </c>
      <c r="C38" s="68" t="s">
        <v>33</v>
      </c>
      <c r="D38" s="69" t="s">
        <v>86</v>
      </c>
      <c r="E38" s="70" t="s">
        <v>87</v>
      </c>
      <c r="F38" s="38" t="s">
        <v>38</v>
      </c>
      <c r="G38" s="39">
        <v>20</v>
      </c>
      <c r="H38" s="42" t="s">
        <v>35</v>
      </c>
      <c r="I38" s="31"/>
      <c r="J38" s="67">
        <f t="shared" si="0"/>
        <v>0</v>
      </c>
      <c r="K38" s="67">
        <f t="shared" si="1"/>
        <v>0</v>
      </c>
      <c r="L38" s="30"/>
    </row>
    <row r="39" spans="1:12" s="71" customFormat="1" x14ac:dyDescent="0.2">
      <c r="A39" s="68">
        <v>11</v>
      </c>
      <c r="B39" s="43" t="s">
        <v>44</v>
      </c>
      <c r="C39" s="72" t="s">
        <v>33</v>
      </c>
      <c r="D39" s="72" t="s">
        <v>88</v>
      </c>
      <c r="E39" s="73" t="s">
        <v>89</v>
      </c>
      <c r="F39" s="72" t="s">
        <v>38</v>
      </c>
      <c r="G39" s="72">
        <v>30</v>
      </c>
      <c r="H39" s="42" t="s">
        <v>35</v>
      </c>
      <c r="I39" s="31"/>
      <c r="J39" s="67">
        <f t="shared" si="0"/>
        <v>0</v>
      </c>
      <c r="K39" s="67">
        <f t="shared" si="1"/>
        <v>0</v>
      </c>
      <c r="L39" s="40"/>
    </row>
    <row r="40" spans="1:12" s="71" customFormat="1" x14ac:dyDescent="0.2">
      <c r="A40" s="42">
        <v>12</v>
      </c>
      <c r="B40" s="43" t="s">
        <v>44</v>
      </c>
      <c r="C40" s="68" t="s">
        <v>33</v>
      </c>
      <c r="D40" s="69" t="s">
        <v>90</v>
      </c>
      <c r="E40" s="70" t="s">
        <v>91</v>
      </c>
      <c r="F40" s="38" t="s">
        <v>38</v>
      </c>
      <c r="G40" s="39">
        <v>20</v>
      </c>
      <c r="H40" s="42" t="s">
        <v>35</v>
      </c>
      <c r="I40" s="31"/>
      <c r="J40" s="67">
        <f t="shared" si="0"/>
        <v>0</v>
      </c>
      <c r="K40" s="67">
        <f t="shared" si="1"/>
        <v>0</v>
      </c>
      <c r="L40" s="30"/>
    </row>
    <row r="41" spans="1:12" s="71" customFormat="1" x14ac:dyDescent="0.2">
      <c r="A41" s="68">
        <v>13</v>
      </c>
      <c r="B41" s="43" t="s">
        <v>44</v>
      </c>
      <c r="C41" s="68" t="s">
        <v>33</v>
      </c>
      <c r="D41" s="69" t="s">
        <v>92</v>
      </c>
      <c r="E41" s="73" t="s">
        <v>93</v>
      </c>
      <c r="F41" s="72" t="s">
        <v>38</v>
      </c>
      <c r="G41" s="72">
        <v>20</v>
      </c>
      <c r="H41" s="42" t="s">
        <v>35</v>
      </c>
      <c r="I41" s="31"/>
      <c r="J41" s="67">
        <f t="shared" si="0"/>
        <v>0</v>
      </c>
      <c r="K41" s="67">
        <f t="shared" si="1"/>
        <v>0</v>
      </c>
      <c r="L41" s="30"/>
    </row>
    <row r="42" spans="1:12" s="71" customFormat="1" x14ac:dyDescent="0.2">
      <c r="A42" s="42">
        <v>14</v>
      </c>
      <c r="B42" s="43" t="s">
        <v>44</v>
      </c>
      <c r="C42" s="68" t="s">
        <v>33</v>
      </c>
      <c r="D42" s="68" t="s">
        <v>94</v>
      </c>
      <c r="E42" s="73" t="s">
        <v>95</v>
      </c>
      <c r="F42" s="72" t="s">
        <v>37</v>
      </c>
      <c r="G42" s="72">
        <v>50</v>
      </c>
      <c r="H42" s="42" t="s">
        <v>35</v>
      </c>
      <c r="I42" s="31"/>
      <c r="J42" s="67">
        <f>+I42*0.22</f>
        <v>0</v>
      </c>
      <c r="K42" s="67">
        <f>+(I42+J42)*G42</f>
        <v>0</v>
      </c>
      <c r="L42" s="30"/>
    </row>
    <row r="43" spans="1:12" s="71" customFormat="1" x14ac:dyDescent="0.2">
      <c r="A43" s="68">
        <v>15</v>
      </c>
      <c r="B43" s="43" t="s">
        <v>44</v>
      </c>
      <c r="C43" s="68" t="s">
        <v>33</v>
      </c>
      <c r="D43" s="69" t="s">
        <v>96</v>
      </c>
      <c r="E43" s="73" t="s">
        <v>97</v>
      </c>
      <c r="F43" s="72" t="s">
        <v>37</v>
      </c>
      <c r="G43" s="72">
        <v>40</v>
      </c>
      <c r="H43" s="42" t="s">
        <v>35</v>
      </c>
      <c r="I43" s="31"/>
      <c r="J43" s="67">
        <f t="shared" si="0"/>
        <v>0</v>
      </c>
      <c r="K43" s="67">
        <f t="shared" si="1"/>
        <v>0</v>
      </c>
      <c r="L43" s="30"/>
    </row>
    <row r="44" spans="1:12" s="71" customFormat="1" x14ac:dyDescent="0.2">
      <c r="A44" s="42">
        <v>16</v>
      </c>
      <c r="B44" s="43" t="s">
        <v>44</v>
      </c>
      <c r="C44" s="68" t="s">
        <v>33</v>
      </c>
      <c r="D44" s="69" t="s">
        <v>98</v>
      </c>
      <c r="E44" s="70" t="s">
        <v>99</v>
      </c>
      <c r="F44" s="38" t="s">
        <v>38</v>
      </c>
      <c r="G44" s="39">
        <v>40</v>
      </c>
      <c r="H44" s="42" t="s">
        <v>35</v>
      </c>
      <c r="I44" s="31"/>
      <c r="J44" s="67">
        <f t="shared" si="0"/>
        <v>0</v>
      </c>
      <c r="K44" s="67">
        <f t="shared" si="1"/>
        <v>0</v>
      </c>
      <c r="L44" s="30"/>
    </row>
    <row r="45" spans="1:12" s="71" customFormat="1" x14ac:dyDescent="0.2">
      <c r="A45" s="68">
        <v>17</v>
      </c>
      <c r="B45" s="43" t="s">
        <v>44</v>
      </c>
      <c r="C45" s="72" t="s">
        <v>33</v>
      </c>
      <c r="D45" s="72" t="s">
        <v>100</v>
      </c>
      <c r="E45" s="73" t="s">
        <v>101</v>
      </c>
      <c r="F45" s="72" t="s">
        <v>38</v>
      </c>
      <c r="G45" s="72">
        <v>30</v>
      </c>
      <c r="H45" s="42" t="s">
        <v>35</v>
      </c>
      <c r="I45" s="31"/>
      <c r="J45" s="67">
        <f t="shared" si="0"/>
        <v>0</v>
      </c>
      <c r="K45" s="67">
        <f t="shared" si="1"/>
        <v>0</v>
      </c>
      <c r="L45" s="40"/>
    </row>
    <row r="46" spans="1:12" s="71" customFormat="1" x14ac:dyDescent="0.2">
      <c r="A46" s="42">
        <v>18</v>
      </c>
      <c r="B46" s="43" t="s">
        <v>44</v>
      </c>
      <c r="C46" s="72" t="s">
        <v>33</v>
      </c>
      <c r="D46" s="68" t="s">
        <v>102</v>
      </c>
      <c r="E46" s="73" t="s">
        <v>103</v>
      </c>
      <c r="F46" s="72" t="s">
        <v>38</v>
      </c>
      <c r="G46" s="72">
        <v>100</v>
      </c>
      <c r="H46" s="42" t="s">
        <v>35</v>
      </c>
      <c r="I46" s="31"/>
      <c r="J46" s="67">
        <f t="shared" si="0"/>
        <v>0</v>
      </c>
      <c r="K46" s="67">
        <f t="shared" si="1"/>
        <v>0</v>
      </c>
      <c r="L46" s="30"/>
    </row>
    <row r="47" spans="1:12" s="71" customFormat="1" x14ac:dyDescent="0.2">
      <c r="A47" s="68">
        <v>19</v>
      </c>
      <c r="B47" s="43" t="s">
        <v>44</v>
      </c>
      <c r="C47" s="68" t="s">
        <v>33</v>
      </c>
      <c r="D47" s="69" t="s">
        <v>54</v>
      </c>
      <c r="E47" s="73" t="s">
        <v>55</v>
      </c>
      <c r="F47" s="72" t="s">
        <v>38</v>
      </c>
      <c r="G47" s="72">
        <v>30</v>
      </c>
      <c r="H47" s="42" t="s">
        <v>35</v>
      </c>
      <c r="I47" s="31"/>
      <c r="J47" s="67">
        <f t="shared" si="0"/>
        <v>0</v>
      </c>
      <c r="K47" s="67">
        <f t="shared" si="1"/>
        <v>0</v>
      </c>
      <c r="L47" s="30"/>
    </row>
    <row r="48" spans="1:12" s="71" customFormat="1" x14ac:dyDescent="0.2">
      <c r="A48" s="42">
        <v>20</v>
      </c>
      <c r="B48" s="43" t="s">
        <v>44</v>
      </c>
      <c r="C48" s="68" t="s">
        <v>33</v>
      </c>
      <c r="D48" s="69" t="s">
        <v>104</v>
      </c>
      <c r="E48" s="73" t="s">
        <v>105</v>
      </c>
      <c r="F48" s="72" t="s">
        <v>37</v>
      </c>
      <c r="G48" s="72">
        <v>250</v>
      </c>
      <c r="H48" s="42" t="s">
        <v>35</v>
      </c>
      <c r="I48" s="31"/>
      <c r="J48" s="67">
        <f t="shared" si="0"/>
        <v>0</v>
      </c>
      <c r="K48" s="67">
        <f t="shared" si="1"/>
        <v>0</v>
      </c>
      <c r="L48" s="30"/>
    </row>
    <row r="49" spans="1:12" s="71" customFormat="1" x14ac:dyDescent="0.2">
      <c r="A49" s="68">
        <v>21</v>
      </c>
      <c r="B49" s="43" t="s">
        <v>44</v>
      </c>
      <c r="C49" s="68" t="s">
        <v>33</v>
      </c>
      <c r="D49" s="69" t="s">
        <v>106</v>
      </c>
      <c r="E49" s="73" t="s">
        <v>107</v>
      </c>
      <c r="F49" s="72" t="s">
        <v>37</v>
      </c>
      <c r="G49" s="72">
        <v>60</v>
      </c>
      <c r="H49" s="42" t="s">
        <v>35</v>
      </c>
      <c r="I49" s="31"/>
      <c r="J49" s="67">
        <f t="shared" si="0"/>
        <v>0</v>
      </c>
      <c r="K49" s="67">
        <f t="shared" si="1"/>
        <v>0</v>
      </c>
      <c r="L49" s="30"/>
    </row>
    <row r="50" spans="1:12" s="71" customFormat="1" x14ac:dyDescent="0.2">
      <c r="A50" s="42">
        <v>22</v>
      </c>
      <c r="B50" s="43" t="s">
        <v>44</v>
      </c>
      <c r="C50" s="68" t="s">
        <v>33</v>
      </c>
      <c r="D50" s="69" t="s">
        <v>108</v>
      </c>
      <c r="E50" s="73" t="s">
        <v>109</v>
      </c>
      <c r="F50" s="72" t="s">
        <v>37</v>
      </c>
      <c r="G50" s="72">
        <v>50</v>
      </c>
      <c r="H50" s="42" t="s">
        <v>35</v>
      </c>
      <c r="I50" s="31"/>
      <c r="J50" s="67">
        <f t="shared" si="0"/>
        <v>0</v>
      </c>
      <c r="K50" s="67">
        <f t="shared" si="1"/>
        <v>0</v>
      </c>
      <c r="L50" s="30"/>
    </row>
    <row r="51" spans="1:12" s="71" customFormat="1" x14ac:dyDescent="0.2">
      <c r="A51" s="68">
        <v>23</v>
      </c>
      <c r="B51" s="43" t="s">
        <v>44</v>
      </c>
      <c r="C51" s="68" t="s">
        <v>33</v>
      </c>
      <c r="D51" s="69" t="s">
        <v>299</v>
      </c>
      <c r="E51" s="73" t="s">
        <v>300</v>
      </c>
      <c r="F51" s="72" t="s">
        <v>37</v>
      </c>
      <c r="G51" s="72">
        <v>50</v>
      </c>
      <c r="H51" s="42" t="s">
        <v>35</v>
      </c>
      <c r="I51" s="31"/>
      <c r="J51" s="67">
        <f t="shared" ref="J51" si="4">+I51*0.22</f>
        <v>0</v>
      </c>
      <c r="K51" s="67">
        <f t="shared" ref="K51" si="5">+(I51+J51)*G51</f>
        <v>0</v>
      </c>
      <c r="L51" s="30"/>
    </row>
    <row r="52" spans="1:12" s="71" customFormat="1" x14ac:dyDescent="0.2">
      <c r="A52" s="42">
        <v>24</v>
      </c>
      <c r="B52" s="43" t="s">
        <v>44</v>
      </c>
      <c r="C52" s="68" t="s">
        <v>33</v>
      </c>
      <c r="D52" s="69" t="s">
        <v>110</v>
      </c>
      <c r="E52" s="73" t="s">
        <v>111</v>
      </c>
      <c r="F52" s="72" t="s">
        <v>37</v>
      </c>
      <c r="G52" s="72">
        <v>10</v>
      </c>
      <c r="H52" s="42" t="s">
        <v>35</v>
      </c>
      <c r="I52" s="31"/>
      <c r="J52" s="67">
        <f t="shared" si="0"/>
        <v>0</v>
      </c>
      <c r="K52" s="67">
        <f t="shared" si="1"/>
        <v>0</v>
      </c>
      <c r="L52" s="30"/>
    </row>
    <row r="53" spans="1:12" s="71" customFormat="1" x14ac:dyDescent="0.2">
      <c r="A53" s="68">
        <v>25</v>
      </c>
      <c r="B53" s="43" t="s">
        <v>44</v>
      </c>
      <c r="C53" s="68" t="s">
        <v>33</v>
      </c>
      <c r="D53" s="69" t="s">
        <v>301</v>
      </c>
      <c r="E53" s="73" t="s">
        <v>302</v>
      </c>
      <c r="F53" s="72" t="s">
        <v>37</v>
      </c>
      <c r="G53" s="72">
        <v>80</v>
      </c>
      <c r="H53" s="42" t="s">
        <v>35</v>
      </c>
      <c r="I53" s="31"/>
      <c r="J53" s="67">
        <f t="shared" ref="J53" si="6">+I53*0.22</f>
        <v>0</v>
      </c>
      <c r="K53" s="67">
        <f t="shared" ref="K53" si="7">+(I53+J53)*G53</f>
        <v>0</v>
      </c>
      <c r="L53" s="30"/>
    </row>
    <row r="54" spans="1:12" s="71" customFormat="1" x14ac:dyDescent="0.2">
      <c r="A54" s="42">
        <v>26</v>
      </c>
      <c r="B54" s="43" t="s">
        <v>44</v>
      </c>
      <c r="C54" s="68" t="s">
        <v>33</v>
      </c>
      <c r="D54" s="69" t="s">
        <v>112</v>
      </c>
      <c r="E54" s="73" t="s">
        <v>113</v>
      </c>
      <c r="F54" s="72" t="s">
        <v>37</v>
      </c>
      <c r="G54" s="72">
        <v>40</v>
      </c>
      <c r="H54" s="42" t="s">
        <v>35</v>
      </c>
      <c r="I54" s="31"/>
      <c r="J54" s="67">
        <f t="shared" si="0"/>
        <v>0</v>
      </c>
      <c r="K54" s="67">
        <f t="shared" si="1"/>
        <v>0</v>
      </c>
      <c r="L54" s="30"/>
    </row>
    <row r="55" spans="1:12" s="71" customFormat="1" x14ac:dyDescent="0.2">
      <c r="A55" s="68">
        <v>27</v>
      </c>
      <c r="B55" s="43" t="s">
        <v>44</v>
      </c>
      <c r="C55" s="68" t="s">
        <v>33</v>
      </c>
      <c r="D55" s="69" t="s">
        <v>114</v>
      </c>
      <c r="E55" s="73" t="s">
        <v>115</v>
      </c>
      <c r="F55" s="72" t="s">
        <v>37</v>
      </c>
      <c r="G55" s="72">
        <v>50</v>
      </c>
      <c r="H55" s="42" t="s">
        <v>35</v>
      </c>
      <c r="I55" s="31"/>
      <c r="J55" s="67">
        <f t="shared" si="0"/>
        <v>0</v>
      </c>
      <c r="K55" s="67">
        <f t="shared" si="1"/>
        <v>0</v>
      </c>
      <c r="L55" s="30"/>
    </row>
    <row r="56" spans="1:12" s="71" customFormat="1" x14ac:dyDescent="0.2">
      <c r="A56" s="42">
        <v>28</v>
      </c>
      <c r="B56" s="43" t="s">
        <v>44</v>
      </c>
      <c r="C56" s="72" t="s">
        <v>33</v>
      </c>
      <c r="D56" s="72" t="s">
        <v>116</v>
      </c>
      <c r="E56" s="73" t="s">
        <v>117</v>
      </c>
      <c r="F56" s="72" t="s">
        <v>37</v>
      </c>
      <c r="G56" s="72">
        <v>30</v>
      </c>
      <c r="H56" s="42" t="s">
        <v>35</v>
      </c>
      <c r="I56" s="31"/>
      <c r="J56" s="67">
        <f t="shared" si="0"/>
        <v>0</v>
      </c>
      <c r="K56" s="67">
        <f t="shared" si="1"/>
        <v>0</v>
      </c>
      <c r="L56" s="40"/>
    </row>
    <row r="57" spans="1:12" s="71" customFormat="1" x14ac:dyDescent="0.2">
      <c r="A57" s="68">
        <v>29</v>
      </c>
      <c r="B57" s="43" t="s">
        <v>44</v>
      </c>
      <c r="C57" s="68" t="s">
        <v>33</v>
      </c>
      <c r="D57" s="69" t="s">
        <v>118</v>
      </c>
      <c r="E57" s="73" t="s">
        <v>119</v>
      </c>
      <c r="F57" s="72" t="s">
        <v>37</v>
      </c>
      <c r="G57" s="72">
        <v>150</v>
      </c>
      <c r="H57" s="42" t="s">
        <v>35</v>
      </c>
      <c r="I57" s="31"/>
      <c r="J57" s="67">
        <f t="shared" si="0"/>
        <v>0</v>
      </c>
      <c r="K57" s="67">
        <f t="shared" si="1"/>
        <v>0</v>
      </c>
      <c r="L57" s="30"/>
    </row>
    <row r="58" spans="1:12" s="71" customFormat="1" x14ac:dyDescent="0.2">
      <c r="A58" s="42">
        <v>30</v>
      </c>
      <c r="B58" s="43" t="s">
        <v>44</v>
      </c>
      <c r="C58" s="68" t="s">
        <v>33</v>
      </c>
      <c r="D58" s="69" t="s">
        <v>120</v>
      </c>
      <c r="E58" s="73" t="s">
        <v>121</v>
      </c>
      <c r="F58" s="72" t="s">
        <v>37</v>
      </c>
      <c r="G58" s="72">
        <v>80</v>
      </c>
      <c r="H58" s="42" t="s">
        <v>35</v>
      </c>
      <c r="I58" s="31"/>
      <c r="J58" s="67">
        <f t="shared" si="0"/>
        <v>0</v>
      </c>
      <c r="K58" s="67">
        <f t="shared" si="1"/>
        <v>0</v>
      </c>
      <c r="L58" s="30"/>
    </row>
    <row r="59" spans="1:12" s="71" customFormat="1" x14ac:dyDescent="0.2">
      <c r="A59" s="68">
        <v>31</v>
      </c>
      <c r="B59" s="43" t="s">
        <v>44</v>
      </c>
      <c r="C59" s="68" t="s">
        <v>33</v>
      </c>
      <c r="D59" s="69" t="s">
        <v>122</v>
      </c>
      <c r="E59" s="70" t="s">
        <v>123</v>
      </c>
      <c r="F59" s="38" t="s">
        <v>37</v>
      </c>
      <c r="G59" s="39">
        <v>150</v>
      </c>
      <c r="H59" s="42" t="s">
        <v>35</v>
      </c>
      <c r="I59" s="31"/>
      <c r="J59" s="67">
        <f t="shared" si="0"/>
        <v>0</v>
      </c>
      <c r="K59" s="67">
        <f t="shared" si="1"/>
        <v>0</v>
      </c>
      <c r="L59" s="30"/>
    </row>
    <row r="60" spans="1:12" s="71" customFormat="1" x14ac:dyDescent="0.2">
      <c r="A60" s="42">
        <v>32</v>
      </c>
      <c r="B60" s="43" t="s">
        <v>44</v>
      </c>
      <c r="C60" s="68" t="s">
        <v>33</v>
      </c>
      <c r="D60" s="69" t="s">
        <v>124</v>
      </c>
      <c r="E60" s="73" t="s">
        <v>125</v>
      </c>
      <c r="F60" s="72" t="s">
        <v>37</v>
      </c>
      <c r="G60" s="72">
        <v>250</v>
      </c>
      <c r="H60" s="42" t="s">
        <v>35</v>
      </c>
      <c r="I60" s="31"/>
      <c r="J60" s="67">
        <f t="shared" si="0"/>
        <v>0</v>
      </c>
      <c r="K60" s="67">
        <f t="shared" si="1"/>
        <v>0</v>
      </c>
      <c r="L60" s="30"/>
    </row>
    <row r="61" spans="1:12" s="71" customFormat="1" x14ac:dyDescent="0.2">
      <c r="A61" s="68">
        <v>33</v>
      </c>
      <c r="B61" s="43" t="s">
        <v>44</v>
      </c>
      <c r="C61" s="72" t="s">
        <v>33</v>
      </c>
      <c r="D61" s="68" t="s">
        <v>126</v>
      </c>
      <c r="E61" s="73" t="s">
        <v>127</v>
      </c>
      <c r="F61" s="72" t="s">
        <v>37</v>
      </c>
      <c r="G61" s="72">
        <v>200</v>
      </c>
      <c r="H61" s="42" t="s">
        <v>35</v>
      </c>
      <c r="I61" s="31"/>
      <c r="J61" s="67">
        <f t="shared" si="0"/>
        <v>0</v>
      </c>
      <c r="K61" s="67">
        <f t="shared" si="1"/>
        <v>0</v>
      </c>
      <c r="L61" s="30"/>
    </row>
    <row r="62" spans="1:12" s="71" customFormat="1" x14ac:dyDescent="0.2">
      <c r="A62" s="42">
        <v>34</v>
      </c>
      <c r="B62" s="43" t="s">
        <v>44</v>
      </c>
      <c r="C62" s="72" t="s">
        <v>33</v>
      </c>
      <c r="D62" s="68" t="s">
        <v>128</v>
      </c>
      <c r="E62" s="73" t="s">
        <v>129</v>
      </c>
      <c r="F62" s="72" t="s">
        <v>37</v>
      </c>
      <c r="G62" s="72">
        <v>20</v>
      </c>
      <c r="H62" s="42" t="s">
        <v>35</v>
      </c>
      <c r="I62" s="31"/>
      <c r="J62" s="67">
        <f t="shared" si="0"/>
        <v>0</v>
      </c>
      <c r="K62" s="67">
        <f t="shared" si="1"/>
        <v>0</v>
      </c>
      <c r="L62" s="30"/>
    </row>
    <row r="63" spans="1:12" s="71" customFormat="1" x14ac:dyDescent="0.2">
      <c r="A63" s="68">
        <v>35</v>
      </c>
      <c r="B63" s="43" t="s">
        <v>44</v>
      </c>
      <c r="C63" s="68" t="s">
        <v>33</v>
      </c>
      <c r="D63" s="69" t="s">
        <v>130</v>
      </c>
      <c r="E63" s="73" t="s">
        <v>131</v>
      </c>
      <c r="F63" s="72" t="s">
        <v>37</v>
      </c>
      <c r="G63" s="72">
        <v>6</v>
      </c>
      <c r="H63" s="42" t="s">
        <v>35</v>
      </c>
      <c r="I63" s="31"/>
      <c r="J63" s="67">
        <f t="shared" si="0"/>
        <v>0</v>
      </c>
      <c r="K63" s="67">
        <f t="shared" si="1"/>
        <v>0</v>
      </c>
      <c r="L63" s="30"/>
    </row>
    <row r="64" spans="1:12" s="71" customFormat="1" x14ac:dyDescent="0.2">
      <c r="A64" s="42">
        <v>36</v>
      </c>
      <c r="B64" s="43" t="s">
        <v>44</v>
      </c>
      <c r="C64" s="68" t="s">
        <v>33</v>
      </c>
      <c r="D64" s="69" t="s">
        <v>132</v>
      </c>
      <c r="E64" s="73" t="s">
        <v>133</v>
      </c>
      <c r="F64" s="72" t="s">
        <v>37</v>
      </c>
      <c r="G64" s="72">
        <v>30</v>
      </c>
      <c r="H64" s="42" t="s">
        <v>35</v>
      </c>
      <c r="I64" s="31"/>
      <c r="J64" s="67">
        <f t="shared" si="0"/>
        <v>0</v>
      </c>
      <c r="K64" s="67">
        <f t="shared" si="1"/>
        <v>0</v>
      </c>
      <c r="L64" s="30"/>
    </row>
    <row r="65" spans="1:12" s="71" customFormat="1" x14ac:dyDescent="0.2">
      <c r="A65" s="68">
        <v>37</v>
      </c>
      <c r="B65" s="43" t="s">
        <v>44</v>
      </c>
      <c r="C65" s="68" t="s">
        <v>33</v>
      </c>
      <c r="D65" s="69" t="s">
        <v>303</v>
      </c>
      <c r="E65" s="73" t="s">
        <v>304</v>
      </c>
      <c r="F65" s="72" t="s">
        <v>37</v>
      </c>
      <c r="G65" s="72">
        <v>50</v>
      </c>
      <c r="H65" s="42" t="s">
        <v>35</v>
      </c>
      <c r="I65" s="31"/>
      <c r="J65" s="67">
        <f t="shared" ref="J65" si="8">+I65*0.22</f>
        <v>0</v>
      </c>
      <c r="K65" s="67">
        <f t="shared" ref="K65" si="9">+(I65+J65)*G65</f>
        <v>0</v>
      </c>
      <c r="L65" s="30"/>
    </row>
    <row r="66" spans="1:12" s="71" customFormat="1" x14ac:dyDescent="0.2">
      <c r="A66" s="42">
        <v>38</v>
      </c>
      <c r="B66" s="43" t="s">
        <v>44</v>
      </c>
      <c r="C66" s="68" t="s">
        <v>33</v>
      </c>
      <c r="D66" s="69" t="s">
        <v>134</v>
      </c>
      <c r="E66" s="73" t="s">
        <v>135</v>
      </c>
      <c r="F66" s="72" t="s">
        <v>37</v>
      </c>
      <c r="G66" s="72">
        <v>240</v>
      </c>
      <c r="H66" s="42" t="s">
        <v>35</v>
      </c>
      <c r="I66" s="31"/>
      <c r="J66" s="67">
        <f t="shared" si="0"/>
        <v>0</v>
      </c>
      <c r="K66" s="67">
        <f t="shared" si="1"/>
        <v>0</v>
      </c>
      <c r="L66" s="30"/>
    </row>
    <row r="67" spans="1:12" x14ac:dyDescent="0.2">
      <c r="A67" s="63" t="s">
        <v>39</v>
      </c>
      <c r="B67" s="64"/>
      <c r="C67" s="64"/>
      <c r="D67" s="65"/>
      <c r="E67" s="64"/>
      <c r="F67" s="19"/>
      <c r="G67" s="20"/>
      <c r="H67" s="20"/>
      <c r="I67" s="36"/>
      <c r="J67" s="21"/>
      <c r="K67" s="22"/>
      <c r="L67" s="37"/>
    </row>
    <row r="68" spans="1:12" s="71" customFormat="1" x14ac:dyDescent="0.2">
      <c r="A68" s="72">
        <v>39</v>
      </c>
      <c r="B68" s="43" t="s">
        <v>44</v>
      </c>
      <c r="C68" s="68" t="s">
        <v>39</v>
      </c>
      <c r="D68" s="68" t="s">
        <v>136</v>
      </c>
      <c r="E68" s="73" t="s">
        <v>137</v>
      </c>
      <c r="F68" s="72" t="s">
        <v>37</v>
      </c>
      <c r="G68" s="72">
        <v>300</v>
      </c>
      <c r="H68" s="42" t="s">
        <v>35</v>
      </c>
      <c r="I68" s="31"/>
      <c r="J68" s="67">
        <f t="shared" si="0"/>
        <v>0</v>
      </c>
      <c r="K68" s="67">
        <f t="shared" si="1"/>
        <v>0</v>
      </c>
      <c r="L68" s="30"/>
    </row>
    <row r="69" spans="1:12" s="71" customFormat="1" x14ac:dyDescent="0.2">
      <c r="A69" s="72">
        <v>40</v>
      </c>
      <c r="B69" s="43" t="s">
        <v>44</v>
      </c>
      <c r="C69" s="68" t="s">
        <v>39</v>
      </c>
      <c r="D69" s="68" t="s">
        <v>305</v>
      </c>
      <c r="E69" s="73" t="s">
        <v>306</v>
      </c>
      <c r="F69" s="72" t="s">
        <v>37</v>
      </c>
      <c r="G69" s="72">
        <v>2000</v>
      </c>
      <c r="H69" s="42" t="s">
        <v>35</v>
      </c>
      <c r="I69" s="31"/>
      <c r="J69" s="67">
        <f t="shared" ref="J69" si="10">+I69*0.22</f>
        <v>0</v>
      </c>
      <c r="K69" s="67">
        <f t="shared" ref="K69" si="11">+(I69+J69)*G69</f>
        <v>0</v>
      </c>
      <c r="L69" s="30"/>
    </row>
    <row r="70" spans="1:12" s="71" customFormat="1" x14ac:dyDescent="0.2">
      <c r="A70" s="72">
        <v>41</v>
      </c>
      <c r="B70" s="43" t="s">
        <v>44</v>
      </c>
      <c r="C70" s="72" t="s">
        <v>39</v>
      </c>
      <c r="D70" s="72" t="s">
        <v>138</v>
      </c>
      <c r="E70" s="73" t="s">
        <v>139</v>
      </c>
      <c r="F70" s="72" t="s">
        <v>37</v>
      </c>
      <c r="G70" s="72">
        <v>6000</v>
      </c>
      <c r="H70" s="42" t="s">
        <v>35</v>
      </c>
      <c r="I70" s="31"/>
      <c r="J70" s="67">
        <f t="shared" si="0"/>
        <v>0</v>
      </c>
      <c r="K70" s="67">
        <f t="shared" si="1"/>
        <v>0</v>
      </c>
      <c r="L70" s="40"/>
    </row>
    <row r="71" spans="1:12" s="71" customFormat="1" x14ac:dyDescent="0.2">
      <c r="A71" s="72">
        <v>42</v>
      </c>
      <c r="B71" s="43" t="s">
        <v>44</v>
      </c>
      <c r="C71" s="68" t="s">
        <v>39</v>
      </c>
      <c r="D71" s="69" t="s">
        <v>140</v>
      </c>
      <c r="E71" s="73" t="s">
        <v>141</v>
      </c>
      <c r="F71" s="72" t="s">
        <v>37</v>
      </c>
      <c r="G71" s="72">
        <v>4000</v>
      </c>
      <c r="H71" s="42" t="s">
        <v>35</v>
      </c>
      <c r="I71" s="31"/>
      <c r="J71" s="67">
        <f t="shared" si="0"/>
        <v>0</v>
      </c>
      <c r="K71" s="67">
        <f t="shared" si="1"/>
        <v>0</v>
      </c>
      <c r="L71" s="30"/>
    </row>
    <row r="72" spans="1:12" s="71" customFormat="1" x14ac:dyDescent="0.2">
      <c r="A72" s="72">
        <v>43</v>
      </c>
      <c r="B72" s="43" t="s">
        <v>44</v>
      </c>
      <c r="C72" s="68" t="s">
        <v>39</v>
      </c>
      <c r="D72" s="69" t="s">
        <v>142</v>
      </c>
      <c r="E72" s="73" t="s">
        <v>143</v>
      </c>
      <c r="F72" s="72" t="s">
        <v>37</v>
      </c>
      <c r="G72" s="72">
        <v>2000</v>
      </c>
      <c r="H72" s="42" t="s">
        <v>35</v>
      </c>
      <c r="I72" s="31"/>
      <c r="J72" s="67">
        <f t="shared" si="0"/>
        <v>0</v>
      </c>
      <c r="K72" s="67">
        <f t="shared" si="1"/>
        <v>0</v>
      </c>
      <c r="L72" s="30"/>
    </row>
    <row r="73" spans="1:12" s="71" customFormat="1" x14ac:dyDescent="0.2">
      <c r="A73" s="72">
        <v>44</v>
      </c>
      <c r="B73" s="43" t="s">
        <v>44</v>
      </c>
      <c r="C73" s="68" t="s">
        <v>39</v>
      </c>
      <c r="D73" s="69" t="s">
        <v>144</v>
      </c>
      <c r="E73" s="73" t="s">
        <v>145</v>
      </c>
      <c r="F73" s="72" t="s">
        <v>146</v>
      </c>
      <c r="G73" s="72">
        <v>200</v>
      </c>
      <c r="H73" s="42" t="s">
        <v>35</v>
      </c>
      <c r="I73" s="31"/>
      <c r="J73" s="67">
        <f t="shared" si="0"/>
        <v>0</v>
      </c>
      <c r="K73" s="67">
        <f t="shared" si="1"/>
        <v>0</v>
      </c>
      <c r="L73" s="30"/>
    </row>
    <row r="74" spans="1:12" s="71" customFormat="1" x14ac:dyDescent="0.2">
      <c r="A74" s="72">
        <v>45</v>
      </c>
      <c r="B74" s="43" t="s">
        <v>44</v>
      </c>
      <c r="C74" s="68" t="s">
        <v>39</v>
      </c>
      <c r="D74" s="69" t="s">
        <v>56</v>
      </c>
      <c r="E74" s="73" t="s">
        <v>57</v>
      </c>
      <c r="F74" s="72" t="s">
        <v>37</v>
      </c>
      <c r="G74" s="72">
        <v>3000</v>
      </c>
      <c r="H74" s="42" t="s">
        <v>35</v>
      </c>
      <c r="I74" s="31"/>
      <c r="J74" s="67">
        <f t="shared" si="0"/>
        <v>0</v>
      </c>
      <c r="K74" s="67">
        <f t="shared" si="1"/>
        <v>0</v>
      </c>
      <c r="L74" s="30"/>
    </row>
    <row r="75" spans="1:12" s="71" customFormat="1" x14ac:dyDescent="0.2">
      <c r="A75" s="72">
        <v>46</v>
      </c>
      <c r="B75" s="43" t="s">
        <v>44</v>
      </c>
      <c r="C75" s="72" t="s">
        <v>39</v>
      </c>
      <c r="D75" s="72" t="s">
        <v>147</v>
      </c>
      <c r="E75" s="73" t="s">
        <v>148</v>
      </c>
      <c r="F75" s="72" t="s">
        <v>37</v>
      </c>
      <c r="G75" s="72">
        <v>5000</v>
      </c>
      <c r="H75" s="42" t="s">
        <v>35</v>
      </c>
      <c r="I75" s="31"/>
      <c r="J75" s="67">
        <f t="shared" si="0"/>
        <v>0</v>
      </c>
      <c r="K75" s="67">
        <f t="shared" si="1"/>
        <v>0</v>
      </c>
      <c r="L75" s="40"/>
    </row>
    <row r="76" spans="1:12" s="71" customFormat="1" x14ac:dyDescent="0.2">
      <c r="A76" s="72">
        <v>47</v>
      </c>
      <c r="B76" s="43" t="s">
        <v>44</v>
      </c>
      <c r="C76" s="68" t="s">
        <v>39</v>
      </c>
      <c r="D76" s="69" t="s">
        <v>149</v>
      </c>
      <c r="E76" s="73" t="s">
        <v>150</v>
      </c>
      <c r="F76" s="72" t="s">
        <v>37</v>
      </c>
      <c r="G76" s="72">
        <v>200</v>
      </c>
      <c r="H76" s="42" t="s">
        <v>35</v>
      </c>
      <c r="I76" s="31"/>
      <c r="J76" s="67">
        <f t="shared" si="0"/>
        <v>0</v>
      </c>
      <c r="K76" s="67">
        <f t="shared" si="1"/>
        <v>0</v>
      </c>
      <c r="L76" s="30"/>
    </row>
    <row r="77" spans="1:12" s="71" customFormat="1" x14ac:dyDescent="0.2">
      <c r="A77" s="72">
        <v>48</v>
      </c>
      <c r="B77" s="43" t="s">
        <v>44</v>
      </c>
      <c r="C77" s="68" t="s">
        <v>39</v>
      </c>
      <c r="D77" s="69" t="s">
        <v>151</v>
      </c>
      <c r="E77" s="70" t="s">
        <v>152</v>
      </c>
      <c r="F77" s="38" t="s">
        <v>37</v>
      </c>
      <c r="G77" s="39">
        <v>4000</v>
      </c>
      <c r="H77" s="42" t="s">
        <v>35</v>
      </c>
      <c r="I77" s="31"/>
      <c r="J77" s="67">
        <f t="shared" si="0"/>
        <v>0</v>
      </c>
      <c r="K77" s="67">
        <f t="shared" si="1"/>
        <v>0</v>
      </c>
      <c r="L77" s="30"/>
    </row>
    <row r="78" spans="1:12" s="71" customFormat="1" x14ac:dyDescent="0.2">
      <c r="A78" s="72">
        <v>49</v>
      </c>
      <c r="B78" s="43" t="s">
        <v>44</v>
      </c>
      <c r="C78" s="68" t="s">
        <v>39</v>
      </c>
      <c r="D78" s="69" t="s">
        <v>153</v>
      </c>
      <c r="E78" s="73" t="s">
        <v>154</v>
      </c>
      <c r="F78" s="72" t="s">
        <v>37</v>
      </c>
      <c r="G78" s="72">
        <v>25000</v>
      </c>
      <c r="H78" s="42" t="s">
        <v>35</v>
      </c>
      <c r="I78" s="31"/>
      <c r="J78" s="67">
        <f t="shared" si="0"/>
        <v>0</v>
      </c>
      <c r="K78" s="67">
        <f t="shared" si="1"/>
        <v>0</v>
      </c>
      <c r="L78" s="30"/>
    </row>
    <row r="79" spans="1:12" s="71" customFormat="1" x14ac:dyDescent="0.2">
      <c r="A79" s="72">
        <v>50</v>
      </c>
      <c r="B79" s="43" t="s">
        <v>44</v>
      </c>
      <c r="C79" s="72" t="s">
        <v>39</v>
      </c>
      <c r="D79" s="72" t="s">
        <v>155</v>
      </c>
      <c r="E79" s="73" t="s">
        <v>156</v>
      </c>
      <c r="F79" s="72" t="s">
        <v>37</v>
      </c>
      <c r="G79" s="72">
        <v>60000</v>
      </c>
      <c r="H79" s="42" t="s">
        <v>35</v>
      </c>
      <c r="I79" s="31"/>
      <c r="J79" s="67">
        <f t="shared" si="0"/>
        <v>0</v>
      </c>
      <c r="K79" s="67">
        <f t="shared" si="1"/>
        <v>0</v>
      </c>
      <c r="L79" s="40"/>
    </row>
    <row r="80" spans="1:12" s="71" customFormat="1" x14ac:dyDescent="0.2">
      <c r="A80" s="72">
        <v>51</v>
      </c>
      <c r="B80" s="43" t="s">
        <v>44</v>
      </c>
      <c r="C80" s="68" t="s">
        <v>39</v>
      </c>
      <c r="D80" s="69" t="s">
        <v>157</v>
      </c>
      <c r="E80" s="73" t="s">
        <v>158</v>
      </c>
      <c r="F80" s="72" t="s">
        <v>37</v>
      </c>
      <c r="G80" s="72">
        <v>5000</v>
      </c>
      <c r="H80" s="42" t="s">
        <v>35</v>
      </c>
      <c r="I80" s="31"/>
      <c r="J80" s="67">
        <f t="shared" si="0"/>
        <v>0</v>
      </c>
      <c r="K80" s="67">
        <f t="shared" si="1"/>
        <v>0</v>
      </c>
      <c r="L80" s="30"/>
    </row>
    <row r="81" spans="1:12" x14ac:dyDescent="0.2">
      <c r="A81" s="63" t="s">
        <v>46</v>
      </c>
      <c r="B81" s="64"/>
      <c r="C81" s="64"/>
      <c r="D81" s="65"/>
      <c r="E81" s="64"/>
      <c r="F81" s="19"/>
      <c r="G81" s="20"/>
      <c r="H81" s="20"/>
      <c r="I81" s="36"/>
      <c r="J81" s="21"/>
      <c r="K81" s="22"/>
      <c r="L81" s="37"/>
    </row>
    <row r="82" spans="1:12" s="71" customFormat="1" x14ac:dyDescent="0.2">
      <c r="A82" s="68">
        <v>52</v>
      </c>
      <c r="B82" s="43" t="s">
        <v>44</v>
      </c>
      <c r="C82" s="68" t="s">
        <v>46</v>
      </c>
      <c r="D82" s="69" t="s">
        <v>159</v>
      </c>
      <c r="E82" s="70" t="s">
        <v>160</v>
      </c>
      <c r="F82" s="38" t="s">
        <v>37</v>
      </c>
      <c r="G82" s="39">
        <v>2</v>
      </c>
      <c r="H82" s="42" t="s">
        <v>35</v>
      </c>
      <c r="I82" s="31"/>
      <c r="J82" s="67">
        <f t="shared" si="0"/>
        <v>0</v>
      </c>
      <c r="K82" s="67">
        <f t="shared" si="1"/>
        <v>0</v>
      </c>
      <c r="L82" s="30"/>
    </row>
    <row r="83" spans="1:12" s="71" customFormat="1" x14ac:dyDescent="0.2">
      <c r="A83" s="72">
        <v>53</v>
      </c>
      <c r="B83" s="43" t="s">
        <v>44</v>
      </c>
      <c r="C83" s="68" t="s">
        <v>46</v>
      </c>
      <c r="D83" s="69" t="s">
        <v>161</v>
      </c>
      <c r="E83" s="73" t="s">
        <v>162</v>
      </c>
      <c r="F83" s="72" t="s">
        <v>37</v>
      </c>
      <c r="G83" s="72">
        <v>40</v>
      </c>
      <c r="H83" s="42" t="s">
        <v>35</v>
      </c>
      <c r="I83" s="31"/>
      <c r="J83" s="67">
        <f t="shared" si="0"/>
        <v>0</v>
      </c>
      <c r="K83" s="67">
        <f t="shared" si="1"/>
        <v>0</v>
      </c>
      <c r="L83" s="30"/>
    </row>
    <row r="84" spans="1:12" s="71" customFormat="1" x14ac:dyDescent="0.2">
      <c r="A84" s="68">
        <v>54</v>
      </c>
      <c r="B84" s="43" t="s">
        <v>44</v>
      </c>
      <c r="C84" s="68" t="s">
        <v>46</v>
      </c>
      <c r="D84" s="68" t="s">
        <v>163</v>
      </c>
      <c r="E84" s="73" t="s">
        <v>164</v>
      </c>
      <c r="F84" s="72" t="s">
        <v>37</v>
      </c>
      <c r="G84" s="72">
        <v>60</v>
      </c>
      <c r="H84" s="42" t="s">
        <v>35</v>
      </c>
      <c r="I84" s="31"/>
      <c r="J84" s="67">
        <f t="shared" si="0"/>
        <v>0</v>
      </c>
      <c r="K84" s="67">
        <f t="shared" si="1"/>
        <v>0</v>
      </c>
      <c r="L84" s="30"/>
    </row>
    <row r="85" spans="1:12" s="71" customFormat="1" x14ac:dyDescent="0.2">
      <c r="A85" s="72">
        <v>55</v>
      </c>
      <c r="B85" s="43" t="s">
        <v>44</v>
      </c>
      <c r="C85" s="72" t="s">
        <v>46</v>
      </c>
      <c r="D85" s="72" t="s">
        <v>165</v>
      </c>
      <c r="E85" s="73" t="s">
        <v>166</v>
      </c>
      <c r="F85" s="72" t="s">
        <v>37</v>
      </c>
      <c r="G85" s="72">
        <v>70</v>
      </c>
      <c r="H85" s="42" t="s">
        <v>35</v>
      </c>
      <c r="I85" s="31"/>
      <c r="J85" s="67">
        <f t="shared" si="0"/>
        <v>0</v>
      </c>
      <c r="K85" s="67">
        <f t="shared" si="1"/>
        <v>0</v>
      </c>
      <c r="L85" s="40"/>
    </row>
    <row r="86" spans="1:12" s="71" customFormat="1" x14ac:dyDescent="0.2">
      <c r="A86" s="68">
        <v>56</v>
      </c>
      <c r="B86" s="43" t="s">
        <v>44</v>
      </c>
      <c r="C86" s="68" t="s">
        <v>46</v>
      </c>
      <c r="D86" s="68" t="s">
        <v>167</v>
      </c>
      <c r="E86" s="73" t="s">
        <v>168</v>
      </c>
      <c r="F86" s="72" t="s">
        <v>37</v>
      </c>
      <c r="G86" s="72">
        <v>20</v>
      </c>
      <c r="H86" s="42" t="s">
        <v>35</v>
      </c>
      <c r="I86" s="31"/>
      <c r="J86" s="67">
        <f t="shared" si="0"/>
        <v>0</v>
      </c>
      <c r="K86" s="67">
        <f t="shared" si="1"/>
        <v>0</v>
      </c>
      <c r="L86" s="30"/>
    </row>
    <row r="87" spans="1:12" s="71" customFormat="1" x14ac:dyDescent="0.2">
      <c r="A87" s="72">
        <v>57</v>
      </c>
      <c r="B87" s="43" t="s">
        <v>44</v>
      </c>
      <c r="C87" s="68" t="s">
        <v>46</v>
      </c>
      <c r="D87" s="69" t="s">
        <v>169</v>
      </c>
      <c r="E87" s="73" t="s">
        <v>170</v>
      </c>
      <c r="F87" s="72" t="s">
        <v>37</v>
      </c>
      <c r="G87" s="72">
        <v>40</v>
      </c>
      <c r="H87" s="42" t="s">
        <v>35</v>
      </c>
      <c r="I87" s="31"/>
      <c r="J87" s="67">
        <f t="shared" si="0"/>
        <v>0</v>
      </c>
      <c r="K87" s="67">
        <f t="shared" si="1"/>
        <v>0</v>
      </c>
      <c r="L87" s="30"/>
    </row>
    <row r="88" spans="1:12" s="71" customFormat="1" x14ac:dyDescent="0.2">
      <c r="A88" s="68">
        <v>58</v>
      </c>
      <c r="B88" s="43" t="s">
        <v>44</v>
      </c>
      <c r="C88" s="72" t="s">
        <v>46</v>
      </c>
      <c r="D88" s="68" t="s">
        <v>171</v>
      </c>
      <c r="E88" s="73" t="s">
        <v>172</v>
      </c>
      <c r="F88" s="72" t="s">
        <v>37</v>
      </c>
      <c r="G88" s="72">
        <v>40</v>
      </c>
      <c r="H88" s="42" t="s">
        <v>35</v>
      </c>
      <c r="I88" s="31"/>
      <c r="J88" s="67">
        <f t="shared" si="0"/>
        <v>0</v>
      </c>
      <c r="K88" s="67">
        <f t="shared" si="1"/>
        <v>0</v>
      </c>
      <c r="L88" s="30"/>
    </row>
    <row r="89" spans="1:12" s="71" customFormat="1" x14ac:dyDescent="0.2">
      <c r="A89" s="72">
        <v>59</v>
      </c>
      <c r="B89" s="43" t="s">
        <v>44</v>
      </c>
      <c r="C89" s="68" t="s">
        <v>46</v>
      </c>
      <c r="D89" s="69" t="s">
        <v>173</v>
      </c>
      <c r="E89" s="73" t="s">
        <v>174</v>
      </c>
      <c r="F89" s="72" t="s">
        <v>37</v>
      </c>
      <c r="G89" s="72">
        <v>12</v>
      </c>
      <c r="H89" s="42" t="s">
        <v>35</v>
      </c>
      <c r="I89" s="31"/>
      <c r="J89" s="67">
        <f t="shared" si="0"/>
        <v>0</v>
      </c>
      <c r="K89" s="67">
        <f t="shared" si="1"/>
        <v>0</v>
      </c>
      <c r="L89" s="30"/>
    </row>
    <row r="90" spans="1:12" s="71" customFormat="1" x14ac:dyDescent="0.2">
      <c r="A90" s="68">
        <v>60</v>
      </c>
      <c r="B90" s="43" t="s">
        <v>44</v>
      </c>
      <c r="C90" s="72" t="s">
        <v>46</v>
      </c>
      <c r="D90" s="72" t="s">
        <v>175</v>
      </c>
      <c r="E90" s="73" t="s">
        <v>176</v>
      </c>
      <c r="F90" s="72" t="s">
        <v>37</v>
      </c>
      <c r="G90" s="72">
        <v>50</v>
      </c>
      <c r="H90" s="42" t="s">
        <v>35</v>
      </c>
      <c r="I90" s="31"/>
      <c r="J90" s="67">
        <f t="shared" si="0"/>
        <v>0</v>
      </c>
      <c r="K90" s="67">
        <f t="shared" si="1"/>
        <v>0</v>
      </c>
      <c r="L90" s="40"/>
    </row>
    <row r="91" spans="1:12" x14ac:dyDescent="0.2">
      <c r="A91" s="63" t="s">
        <v>32</v>
      </c>
      <c r="B91" s="64"/>
      <c r="C91" s="64"/>
      <c r="D91" s="65"/>
      <c r="E91" s="64"/>
      <c r="F91" s="19"/>
      <c r="G91" s="20"/>
      <c r="H91" s="20"/>
      <c r="I91" s="36"/>
      <c r="J91" s="21"/>
      <c r="K91" s="22"/>
      <c r="L91" s="37"/>
    </row>
    <row r="92" spans="1:12" s="71" customFormat="1" x14ac:dyDescent="0.2">
      <c r="A92" s="72">
        <v>61</v>
      </c>
      <c r="B92" s="43" t="s">
        <v>44</v>
      </c>
      <c r="C92" s="72" t="s">
        <v>32</v>
      </c>
      <c r="D92" s="72" t="s">
        <v>177</v>
      </c>
      <c r="E92" s="73" t="s">
        <v>178</v>
      </c>
      <c r="F92" s="72" t="s">
        <v>37</v>
      </c>
      <c r="G92" s="72">
        <v>5</v>
      </c>
      <c r="H92" s="42" t="s">
        <v>35</v>
      </c>
      <c r="I92" s="31"/>
      <c r="J92" s="67">
        <f t="shared" si="0"/>
        <v>0</v>
      </c>
      <c r="K92" s="67">
        <f t="shared" si="1"/>
        <v>0</v>
      </c>
      <c r="L92" s="40"/>
    </row>
    <row r="93" spans="1:12" s="71" customFormat="1" x14ac:dyDescent="0.2">
      <c r="A93" s="72">
        <v>62</v>
      </c>
      <c r="B93" s="43" t="s">
        <v>44</v>
      </c>
      <c r="C93" s="68" t="s">
        <v>32</v>
      </c>
      <c r="D93" s="69" t="s">
        <v>179</v>
      </c>
      <c r="E93" s="73" t="s">
        <v>180</v>
      </c>
      <c r="F93" s="72" t="s">
        <v>37</v>
      </c>
      <c r="G93" s="72">
        <v>35</v>
      </c>
      <c r="H93" s="42" t="s">
        <v>35</v>
      </c>
      <c r="I93" s="31"/>
      <c r="J93" s="67">
        <f t="shared" si="0"/>
        <v>0</v>
      </c>
      <c r="K93" s="67">
        <f t="shared" si="1"/>
        <v>0</v>
      </c>
      <c r="L93" s="30"/>
    </row>
    <row r="94" spans="1:12" s="71" customFormat="1" x14ac:dyDescent="0.2">
      <c r="A94" s="72">
        <v>63</v>
      </c>
      <c r="B94" s="43" t="s">
        <v>44</v>
      </c>
      <c r="C94" s="72" t="s">
        <v>32</v>
      </c>
      <c r="D94" s="72" t="s">
        <v>58</v>
      </c>
      <c r="E94" s="73" t="s">
        <v>59</v>
      </c>
      <c r="F94" s="72" t="s">
        <v>37</v>
      </c>
      <c r="G94" s="72">
        <v>30</v>
      </c>
      <c r="H94" s="42" t="s">
        <v>35</v>
      </c>
      <c r="I94" s="31"/>
      <c r="J94" s="67">
        <f t="shared" si="0"/>
        <v>0</v>
      </c>
      <c r="K94" s="67">
        <f t="shared" si="1"/>
        <v>0</v>
      </c>
      <c r="L94" s="40"/>
    </row>
    <row r="95" spans="1:12" s="71" customFormat="1" x14ac:dyDescent="0.2">
      <c r="A95" s="72">
        <v>64</v>
      </c>
      <c r="B95" s="43" t="s">
        <v>44</v>
      </c>
      <c r="C95" s="72" t="s">
        <v>32</v>
      </c>
      <c r="D95" s="72" t="s">
        <v>181</v>
      </c>
      <c r="E95" s="73" t="s">
        <v>182</v>
      </c>
      <c r="F95" s="72" t="s">
        <v>37</v>
      </c>
      <c r="G95" s="72">
        <v>20</v>
      </c>
      <c r="H95" s="42" t="s">
        <v>35</v>
      </c>
      <c r="I95" s="31"/>
      <c r="J95" s="67">
        <f t="shared" si="0"/>
        <v>0</v>
      </c>
      <c r="K95" s="67">
        <f t="shared" si="1"/>
        <v>0</v>
      </c>
      <c r="L95" s="40"/>
    </row>
    <row r="96" spans="1:12" s="71" customFormat="1" x14ac:dyDescent="0.2">
      <c r="A96" s="72">
        <v>65</v>
      </c>
      <c r="B96" s="43" t="s">
        <v>44</v>
      </c>
      <c r="C96" s="72" t="s">
        <v>32</v>
      </c>
      <c r="D96" s="72" t="s">
        <v>183</v>
      </c>
      <c r="E96" s="73" t="s">
        <v>184</v>
      </c>
      <c r="F96" s="72" t="s">
        <v>37</v>
      </c>
      <c r="G96" s="72">
        <v>80</v>
      </c>
      <c r="H96" s="42" t="s">
        <v>35</v>
      </c>
      <c r="I96" s="31"/>
      <c r="J96" s="67">
        <f t="shared" si="0"/>
        <v>0</v>
      </c>
      <c r="K96" s="67">
        <f t="shared" si="1"/>
        <v>0</v>
      </c>
      <c r="L96" s="40"/>
    </row>
    <row r="97" spans="1:12" s="71" customFormat="1" x14ac:dyDescent="0.2">
      <c r="A97" s="72">
        <v>66</v>
      </c>
      <c r="B97" s="43" t="s">
        <v>44</v>
      </c>
      <c r="C97" s="72" t="s">
        <v>32</v>
      </c>
      <c r="D97" s="68" t="s">
        <v>185</v>
      </c>
      <c r="E97" s="73" t="s">
        <v>186</v>
      </c>
      <c r="F97" s="72" t="s">
        <v>37</v>
      </c>
      <c r="G97" s="72">
        <v>20</v>
      </c>
      <c r="H97" s="42" t="s">
        <v>35</v>
      </c>
      <c r="I97" s="31"/>
      <c r="J97" s="67">
        <f t="shared" si="0"/>
        <v>0</v>
      </c>
      <c r="K97" s="67">
        <f t="shared" si="1"/>
        <v>0</v>
      </c>
      <c r="L97" s="30"/>
    </row>
    <row r="98" spans="1:12" s="71" customFormat="1" x14ac:dyDescent="0.2">
      <c r="A98" s="72">
        <v>67</v>
      </c>
      <c r="B98" s="43" t="s">
        <v>44</v>
      </c>
      <c r="C98" s="68" t="s">
        <v>32</v>
      </c>
      <c r="D98" s="69" t="s">
        <v>187</v>
      </c>
      <c r="E98" s="73" t="s">
        <v>188</v>
      </c>
      <c r="F98" s="72" t="s">
        <v>37</v>
      </c>
      <c r="G98" s="72">
        <v>60</v>
      </c>
      <c r="H98" s="42" t="s">
        <v>35</v>
      </c>
      <c r="I98" s="31"/>
      <c r="J98" s="67">
        <f t="shared" si="0"/>
        <v>0</v>
      </c>
      <c r="K98" s="67">
        <f t="shared" si="1"/>
        <v>0</v>
      </c>
      <c r="L98" s="30"/>
    </row>
    <row r="99" spans="1:12" s="71" customFormat="1" x14ac:dyDescent="0.2">
      <c r="A99" s="72">
        <v>68</v>
      </c>
      <c r="B99" s="43" t="s">
        <v>44</v>
      </c>
      <c r="C99" s="72" t="s">
        <v>32</v>
      </c>
      <c r="D99" s="72" t="s">
        <v>189</v>
      </c>
      <c r="E99" s="73" t="s">
        <v>190</v>
      </c>
      <c r="F99" s="72" t="s">
        <v>37</v>
      </c>
      <c r="G99" s="72">
        <v>10</v>
      </c>
      <c r="H99" s="42" t="s">
        <v>35</v>
      </c>
      <c r="I99" s="31"/>
      <c r="J99" s="67">
        <f t="shared" si="0"/>
        <v>0</v>
      </c>
      <c r="K99" s="67">
        <f t="shared" si="1"/>
        <v>0</v>
      </c>
      <c r="L99" s="40"/>
    </row>
    <row r="100" spans="1:12" s="71" customFormat="1" x14ac:dyDescent="0.2">
      <c r="A100" s="72">
        <v>69</v>
      </c>
      <c r="B100" s="43" t="s">
        <v>44</v>
      </c>
      <c r="C100" s="72" t="s">
        <v>32</v>
      </c>
      <c r="D100" s="72" t="s">
        <v>191</v>
      </c>
      <c r="E100" s="73" t="s">
        <v>192</v>
      </c>
      <c r="F100" s="72" t="s">
        <v>37</v>
      </c>
      <c r="G100" s="72">
        <v>50</v>
      </c>
      <c r="H100" s="42" t="s">
        <v>35</v>
      </c>
      <c r="I100" s="31"/>
      <c r="J100" s="67">
        <f t="shared" si="0"/>
        <v>0</v>
      </c>
      <c r="K100" s="67">
        <f t="shared" si="1"/>
        <v>0</v>
      </c>
      <c r="L100" s="40"/>
    </row>
    <row r="101" spans="1:12" x14ac:dyDescent="0.2">
      <c r="A101" s="63" t="s">
        <v>50</v>
      </c>
      <c r="B101" s="64"/>
      <c r="C101" s="64"/>
      <c r="D101" s="65"/>
      <c r="E101" s="64"/>
      <c r="F101" s="19"/>
      <c r="G101" s="20"/>
      <c r="H101" s="20"/>
      <c r="I101" s="36"/>
      <c r="J101" s="21"/>
      <c r="K101" s="22"/>
      <c r="L101" s="37"/>
    </row>
    <row r="102" spans="1:12" s="71" customFormat="1" x14ac:dyDescent="0.2">
      <c r="A102" s="72">
        <v>70</v>
      </c>
      <c r="B102" s="43" t="s">
        <v>44</v>
      </c>
      <c r="C102" s="72" t="s">
        <v>50</v>
      </c>
      <c r="D102" s="72" t="s">
        <v>193</v>
      </c>
      <c r="E102" s="73" t="s">
        <v>194</v>
      </c>
      <c r="F102" s="72" t="s">
        <v>37</v>
      </c>
      <c r="G102" s="72">
        <v>4</v>
      </c>
      <c r="H102" s="42" t="s">
        <v>35</v>
      </c>
      <c r="I102" s="31"/>
      <c r="J102" s="67">
        <f t="shared" ref="J102:J168" si="12">+I102*0.22</f>
        <v>0</v>
      </c>
      <c r="K102" s="67">
        <f t="shared" ref="K102:K168" si="13">+(I102+J102)*G102</f>
        <v>0</v>
      </c>
      <c r="L102" s="40"/>
    </row>
    <row r="103" spans="1:12" s="71" customFormat="1" x14ac:dyDescent="0.2">
      <c r="A103" s="72">
        <v>71</v>
      </c>
      <c r="B103" s="43" t="s">
        <v>44</v>
      </c>
      <c r="C103" s="68" t="s">
        <v>50</v>
      </c>
      <c r="D103" s="68" t="s">
        <v>195</v>
      </c>
      <c r="E103" s="73" t="s">
        <v>196</v>
      </c>
      <c r="F103" s="72" t="s">
        <v>37</v>
      </c>
      <c r="G103" s="72">
        <v>2</v>
      </c>
      <c r="H103" s="42" t="s">
        <v>35</v>
      </c>
      <c r="I103" s="31"/>
      <c r="J103" s="67">
        <f t="shared" si="12"/>
        <v>0</v>
      </c>
      <c r="K103" s="67">
        <f t="shared" si="13"/>
        <v>0</v>
      </c>
      <c r="L103" s="30"/>
    </row>
    <row r="104" spans="1:12" s="71" customFormat="1" x14ac:dyDescent="0.2">
      <c r="A104" s="72">
        <v>72</v>
      </c>
      <c r="B104" s="43" t="s">
        <v>44</v>
      </c>
      <c r="C104" s="72" t="s">
        <v>50</v>
      </c>
      <c r="D104" s="68" t="s">
        <v>197</v>
      </c>
      <c r="E104" s="73" t="s">
        <v>198</v>
      </c>
      <c r="F104" s="72" t="s">
        <v>37</v>
      </c>
      <c r="G104" s="72">
        <v>2</v>
      </c>
      <c r="H104" s="42" t="s">
        <v>35</v>
      </c>
      <c r="I104" s="31"/>
      <c r="J104" s="67">
        <f t="shared" si="12"/>
        <v>0</v>
      </c>
      <c r="K104" s="67">
        <f t="shared" si="13"/>
        <v>0</v>
      </c>
      <c r="L104" s="30"/>
    </row>
    <row r="105" spans="1:12" s="71" customFormat="1" x14ac:dyDescent="0.2">
      <c r="A105" s="72">
        <v>73</v>
      </c>
      <c r="B105" s="43" t="s">
        <v>44</v>
      </c>
      <c r="C105" s="72" t="s">
        <v>50</v>
      </c>
      <c r="D105" s="72" t="s">
        <v>199</v>
      </c>
      <c r="E105" s="73" t="s">
        <v>200</v>
      </c>
      <c r="F105" s="72" t="s">
        <v>37</v>
      </c>
      <c r="G105" s="72">
        <v>1</v>
      </c>
      <c r="H105" s="42" t="s">
        <v>35</v>
      </c>
      <c r="I105" s="31"/>
      <c r="J105" s="67">
        <f t="shared" si="12"/>
        <v>0</v>
      </c>
      <c r="K105" s="67">
        <f t="shared" si="13"/>
        <v>0</v>
      </c>
      <c r="L105" s="40"/>
    </row>
    <row r="106" spans="1:12" s="71" customFormat="1" x14ac:dyDescent="0.2">
      <c r="A106" s="72">
        <v>74</v>
      </c>
      <c r="B106" s="43" t="s">
        <v>44</v>
      </c>
      <c r="C106" s="72" t="s">
        <v>50</v>
      </c>
      <c r="D106" s="68" t="s">
        <v>201</v>
      </c>
      <c r="E106" s="73" t="s">
        <v>202</v>
      </c>
      <c r="F106" s="72" t="s">
        <v>37</v>
      </c>
      <c r="G106" s="72">
        <v>2</v>
      </c>
      <c r="H106" s="42" t="s">
        <v>35</v>
      </c>
      <c r="I106" s="31"/>
      <c r="J106" s="67">
        <f t="shared" si="12"/>
        <v>0</v>
      </c>
      <c r="K106" s="67">
        <f t="shared" si="13"/>
        <v>0</v>
      </c>
      <c r="L106" s="30"/>
    </row>
    <row r="107" spans="1:12" s="71" customFormat="1" x14ac:dyDescent="0.2">
      <c r="A107" s="72">
        <v>75</v>
      </c>
      <c r="B107" s="43" t="s">
        <v>44</v>
      </c>
      <c r="C107" s="68" t="s">
        <v>50</v>
      </c>
      <c r="D107" s="68" t="s">
        <v>203</v>
      </c>
      <c r="E107" s="73" t="s">
        <v>204</v>
      </c>
      <c r="F107" s="72" t="s">
        <v>37</v>
      </c>
      <c r="G107" s="72">
        <v>2</v>
      </c>
      <c r="H107" s="42" t="s">
        <v>35</v>
      </c>
      <c r="I107" s="31"/>
      <c r="J107" s="67">
        <f t="shared" si="12"/>
        <v>0</v>
      </c>
      <c r="K107" s="67">
        <f t="shared" si="13"/>
        <v>0</v>
      </c>
      <c r="L107" s="30"/>
    </row>
    <row r="108" spans="1:12" x14ac:dyDescent="0.2">
      <c r="A108" s="63" t="s">
        <v>40</v>
      </c>
      <c r="B108" s="64"/>
      <c r="C108" s="64"/>
      <c r="D108" s="65"/>
      <c r="E108" s="64"/>
      <c r="F108" s="19"/>
      <c r="G108" s="20"/>
      <c r="H108" s="20"/>
      <c r="I108" s="36"/>
      <c r="J108" s="21"/>
      <c r="K108" s="22"/>
      <c r="L108" s="37"/>
    </row>
    <row r="109" spans="1:12" s="71" customFormat="1" x14ac:dyDescent="0.2">
      <c r="A109" s="72">
        <v>76</v>
      </c>
      <c r="B109" s="43" t="s">
        <v>44</v>
      </c>
      <c r="C109" s="72" t="s">
        <v>40</v>
      </c>
      <c r="D109" s="72" t="s">
        <v>205</v>
      </c>
      <c r="E109" s="73" t="s">
        <v>206</v>
      </c>
      <c r="F109" s="72" t="s">
        <v>37</v>
      </c>
      <c r="G109" s="72">
        <v>10</v>
      </c>
      <c r="H109" s="42" t="s">
        <v>35</v>
      </c>
      <c r="I109" s="31"/>
      <c r="J109" s="67">
        <f t="shared" si="12"/>
        <v>0</v>
      </c>
      <c r="K109" s="67">
        <f t="shared" si="13"/>
        <v>0</v>
      </c>
      <c r="L109" s="40"/>
    </row>
    <row r="110" spans="1:12" s="71" customFormat="1" x14ac:dyDescent="0.2">
      <c r="A110" s="72">
        <v>77</v>
      </c>
      <c r="B110" s="43" t="s">
        <v>44</v>
      </c>
      <c r="C110" s="68" t="s">
        <v>40</v>
      </c>
      <c r="D110" s="69" t="s">
        <v>207</v>
      </c>
      <c r="E110" s="73" t="s">
        <v>208</v>
      </c>
      <c r="F110" s="72" t="s">
        <v>37</v>
      </c>
      <c r="G110" s="72">
        <v>20</v>
      </c>
      <c r="H110" s="42" t="s">
        <v>35</v>
      </c>
      <c r="I110" s="31"/>
      <c r="J110" s="67">
        <f t="shared" si="12"/>
        <v>0</v>
      </c>
      <c r="K110" s="67">
        <f t="shared" si="13"/>
        <v>0</v>
      </c>
      <c r="L110" s="30"/>
    </row>
    <row r="111" spans="1:12" s="71" customFormat="1" x14ac:dyDescent="0.2">
      <c r="A111" s="72">
        <v>78</v>
      </c>
      <c r="B111" s="43" t="s">
        <v>44</v>
      </c>
      <c r="C111" s="68" t="s">
        <v>40</v>
      </c>
      <c r="D111" s="69" t="s">
        <v>209</v>
      </c>
      <c r="E111" s="73" t="s">
        <v>210</v>
      </c>
      <c r="F111" s="72" t="s">
        <v>37</v>
      </c>
      <c r="G111" s="72">
        <v>10</v>
      </c>
      <c r="H111" s="42" t="s">
        <v>35</v>
      </c>
      <c r="I111" s="31"/>
      <c r="J111" s="67">
        <f t="shared" si="12"/>
        <v>0</v>
      </c>
      <c r="K111" s="67">
        <f t="shared" si="13"/>
        <v>0</v>
      </c>
      <c r="L111" s="30"/>
    </row>
    <row r="112" spans="1:12" x14ac:dyDescent="0.2">
      <c r="A112" s="63" t="s">
        <v>211</v>
      </c>
      <c r="B112" s="64"/>
      <c r="C112" s="64"/>
      <c r="D112" s="65"/>
      <c r="E112" s="64"/>
      <c r="F112" s="19"/>
      <c r="G112" s="20"/>
      <c r="H112" s="20"/>
      <c r="I112" s="36"/>
      <c r="J112" s="21"/>
      <c r="K112" s="22"/>
      <c r="L112" s="37"/>
    </row>
    <row r="113" spans="1:12" s="71" customFormat="1" x14ac:dyDescent="0.2">
      <c r="A113" s="72">
        <v>79</v>
      </c>
      <c r="B113" s="43" t="s">
        <v>44</v>
      </c>
      <c r="C113" s="68" t="s">
        <v>211</v>
      </c>
      <c r="D113" s="69" t="s">
        <v>212</v>
      </c>
      <c r="E113" s="73" t="s">
        <v>213</v>
      </c>
      <c r="F113" s="72" t="s">
        <v>37</v>
      </c>
      <c r="G113" s="72">
        <v>40</v>
      </c>
      <c r="H113" s="42" t="s">
        <v>35</v>
      </c>
      <c r="I113" s="31"/>
      <c r="J113" s="67">
        <f t="shared" si="12"/>
        <v>0</v>
      </c>
      <c r="K113" s="67">
        <f t="shared" si="13"/>
        <v>0</v>
      </c>
      <c r="L113" s="30"/>
    </row>
    <row r="114" spans="1:12" x14ac:dyDescent="0.2">
      <c r="A114" s="63" t="s">
        <v>60</v>
      </c>
      <c r="B114" s="64"/>
      <c r="C114" s="64"/>
      <c r="D114" s="65"/>
      <c r="E114" s="64"/>
      <c r="F114" s="19"/>
      <c r="G114" s="20"/>
      <c r="H114" s="20"/>
      <c r="I114" s="36"/>
      <c r="J114" s="21"/>
      <c r="K114" s="22"/>
      <c r="L114" s="37"/>
    </row>
    <row r="115" spans="1:12" s="71" customFormat="1" x14ac:dyDescent="0.2">
      <c r="A115" s="72">
        <v>80</v>
      </c>
      <c r="B115" s="43" t="s">
        <v>44</v>
      </c>
      <c r="C115" s="72" t="s">
        <v>60</v>
      </c>
      <c r="D115" s="72" t="s">
        <v>214</v>
      </c>
      <c r="E115" s="73" t="s">
        <v>215</v>
      </c>
      <c r="F115" s="72" t="s">
        <v>37</v>
      </c>
      <c r="G115" s="72">
        <v>10</v>
      </c>
      <c r="H115" s="42" t="s">
        <v>35</v>
      </c>
      <c r="I115" s="31"/>
      <c r="J115" s="67">
        <f t="shared" si="12"/>
        <v>0</v>
      </c>
      <c r="K115" s="67">
        <f t="shared" si="13"/>
        <v>0</v>
      </c>
      <c r="L115" s="40"/>
    </row>
    <row r="116" spans="1:12" s="71" customFormat="1" x14ac:dyDescent="0.2">
      <c r="A116" s="72">
        <v>81</v>
      </c>
      <c r="B116" s="43" t="s">
        <v>44</v>
      </c>
      <c r="C116" s="72" t="s">
        <v>60</v>
      </c>
      <c r="D116" s="72" t="s">
        <v>216</v>
      </c>
      <c r="E116" s="73" t="s">
        <v>217</v>
      </c>
      <c r="F116" s="72" t="s">
        <v>37</v>
      </c>
      <c r="G116" s="72">
        <v>10</v>
      </c>
      <c r="H116" s="42" t="s">
        <v>35</v>
      </c>
      <c r="I116" s="31"/>
      <c r="J116" s="67">
        <f t="shared" si="12"/>
        <v>0</v>
      </c>
      <c r="K116" s="67">
        <f t="shared" si="13"/>
        <v>0</v>
      </c>
      <c r="L116" s="40"/>
    </row>
    <row r="117" spans="1:12" s="71" customFormat="1" x14ac:dyDescent="0.2">
      <c r="A117" s="72">
        <v>82</v>
      </c>
      <c r="B117" s="43" t="s">
        <v>44</v>
      </c>
      <c r="C117" s="72" t="s">
        <v>60</v>
      </c>
      <c r="D117" s="68" t="s">
        <v>218</v>
      </c>
      <c r="E117" s="73" t="s">
        <v>219</v>
      </c>
      <c r="F117" s="72" t="s">
        <v>37</v>
      </c>
      <c r="G117" s="72">
        <v>70</v>
      </c>
      <c r="H117" s="42" t="s">
        <v>35</v>
      </c>
      <c r="I117" s="31"/>
      <c r="J117" s="67">
        <f t="shared" si="12"/>
        <v>0</v>
      </c>
      <c r="K117" s="67">
        <f t="shared" si="13"/>
        <v>0</v>
      </c>
      <c r="L117" s="30"/>
    </row>
    <row r="118" spans="1:12" x14ac:dyDescent="0.2">
      <c r="A118" s="63" t="s">
        <v>34</v>
      </c>
      <c r="B118" s="64"/>
      <c r="C118" s="64"/>
      <c r="D118" s="65"/>
      <c r="E118" s="64"/>
      <c r="F118" s="19"/>
      <c r="G118" s="20"/>
      <c r="H118" s="20"/>
      <c r="I118" s="36"/>
      <c r="J118" s="21"/>
      <c r="K118" s="22"/>
      <c r="L118" s="37"/>
    </row>
    <row r="119" spans="1:12" s="71" customFormat="1" x14ac:dyDescent="0.2">
      <c r="A119" s="72">
        <v>83</v>
      </c>
      <c r="B119" s="43" t="s">
        <v>44</v>
      </c>
      <c r="C119" s="68" t="s">
        <v>34</v>
      </c>
      <c r="D119" s="69" t="s">
        <v>307</v>
      </c>
      <c r="E119" s="73" t="s">
        <v>308</v>
      </c>
      <c r="F119" s="72" t="s">
        <v>37</v>
      </c>
      <c r="G119" s="72">
        <v>130</v>
      </c>
      <c r="H119" s="42" t="s">
        <v>35</v>
      </c>
      <c r="I119" s="31"/>
      <c r="J119" s="67">
        <f t="shared" ref="J119" si="14">+I119*0.22</f>
        <v>0</v>
      </c>
      <c r="K119" s="67">
        <f t="shared" ref="K119" si="15">+(I119+J119)*G119</f>
        <v>0</v>
      </c>
      <c r="L119" s="30"/>
    </row>
    <row r="120" spans="1:12" s="71" customFormat="1" x14ac:dyDescent="0.2">
      <c r="A120" s="72">
        <v>84</v>
      </c>
      <c r="B120" s="43" t="s">
        <v>44</v>
      </c>
      <c r="C120" s="68" t="s">
        <v>34</v>
      </c>
      <c r="D120" s="69" t="s">
        <v>61</v>
      </c>
      <c r="E120" s="73" t="s">
        <v>62</v>
      </c>
      <c r="F120" s="72" t="s">
        <v>37</v>
      </c>
      <c r="G120" s="72">
        <v>20</v>
      </c>
      <c r="H120" s="42" t="s">
        <v>35</v>
      </c>
      <c r="I120" s="31"/>
      <c r="J120" s="67">
        <f t="shared" si="12"/>
        <v>0</v>
      </c>
      <c r="K120" s="67">
        <f t="shared" si="13"/>
        <v>0</v>
      </c>
      <c r="L120" s="30"/>
    </row>
    <row r="121" spans="1:12" s="71" customFormat="1" x14ac:dyDescent="0.2">
      <c r="A121" s="72">
        <v>85</v>
      </c>
      <c r="B121" s="43" t="s">
        <v>44</v>
      </c>
      <c r="C121" s="72" t="s">
        <v>34</v>
      </c>
      <c r="D121" s="72" t="s">
        <v>220</v>
      </c>
      <c r="E121" s="73" t="s">
        <v>221</v>
      </c>
      <c r="F121" s="72" t="s">
        <v>37</v>
      </c>
      <c r="G121" s="72">
        <v>100</v>
      </c>
      <c r="H121" s="42" t="s">
        <v>35</v>
      </c>
      <c r="I121" s="31"/>
      <c r="J121" s="74" t="s">
        <v>295</v>
      </c>
      <c r="K121" s="67">
        <f>+G121*I121</f>
        <v>0</v>
      </c>
      <c r="L121" s="40"/>
    </row>
    <row r="122" spans="1:12" s="71" customFormat="1" x14ac:dyDescent="0.2">
      <c r="A122" s="72">
        <v>86</v>
      </c>
      <c r="B122" s="43" t="s">
        <v>44</v>
      </c>
      <c r="C122" s="72" t="s">
        <v>34</v>
      </c>
      <c r="D122" s="72" t="s">
        <v>222</v>
      </c>
      <c r="E122" s="73" t="s">
        <v>223</v>
      </c>
      <c r="F122" s="72" t="s">
        <v>37</v>
      </c>
      <c r="G122" s="72">
        <v>300</v>
      </c>
      <c r="H122" s="42" t="s">
        <v>35</v>
      </c>
      <c r="I122" s="31"/>
      <c r="J122" s="67">
        <f t="shared" si="12"/>
        <v>0</v>
      </c>
      <c r="K122" s="67">
        <f t="shared" si="13"/>
        <v>0</v>
      </c>
      <c r="L122" s="40"/>
    </row>
    <row r="123" spans="1:12" s="71" customFormat="1" x14ac:dyDescent="0.2">
      <c r="A123" s="72">
        <v>87</v>
      </c>
      <c r="B123" s="43" t="s">
        <v>44</v>
      </c>
      <c r="C123" s="68" t="s">
        <v>34</v>
      </c>
      <c r="D123" s="69" t="s">
        <v>51</v>
      </c>
      <c r="E123" s="73" t="s">
        <v>52</v>
      </c>
      <c r="F123" s="72" t="s">
        <v>37</v>
      </c>
      <c r="G123" s="72">
        <v>40</v>
      </c>
      <c r="H123" s="42" t="s">
        <v>35</v>
      </c>
      <c r="I123" s="31"/>
      <c r="J123" s="67">
        <f t="shared" si="12"/>
        <v>0</v>
      </c>
      <c r="K123" s="67">
        <f t="shared" si="13"/>
        <v>0</v>
      </c>
      <c r="L123" s="30"/>
    </row>
    <row r="124" spans="1:12" x14ac:dyDescent="0.2">
      <c r="A124" s="63" t="s">
        <v>45</v>
      </c>
      <c r="B124" s="64"/>
      <c r="C124" s="64"/>
      <c r="D124" s="65"/>
      <c r="E124" s="64"/>
      <c r="F124" s="19"/>
      <c r="G124" s="20"/>
      <c r="H124" s="20"/>
      <c r="I124" s="36"/>
      <c r="J124" s="21"/>
      <c r="K124" s="22"/>
      <c r="L124" s="37"/>
    </row>
    <row r="125" spans="1:12" s="71" customFormat="1" x14ac:dyDescent="0.2">
      <c r="A125" s="72">
        <v>88</v>
      </c>
      <c r="B125" s="43" t="s">
        <v>44</v>
      </c>
      <c r="C125" s="72" t="s">
        <v>45</v>
      </c>
      <c r="D125" s="72" t="s">
        <v>224</v>
      </c>
      <c r="E125" s="73" t="s">
        <v>225</v>
      </c>
      <c r="F125" s="72" t="s">
        <v>37</v>
      </c>
      <c r="G125" s="72">
        <v>7</v>
      </c>
      <c r="H125" s="42" t="s">
        <v>35</v>
      </c>
      <c r="I125" s="31"/>
      <c r="J125" s="67">
        <f t="shared" si="12"/>
        <v>0</v>
      </c>
      <c r="K125" s="67">
        <f t="shared" si="13"/>
        <v>0</v>
      </c>
      <c r="L125" s="40"/>
    </row>
    <row r="126" spans="1:12" x14ac:dyDescent="0.2">
      <c r="A126" s="63" t="s">
        <v>226</v>
      </c>
      <c r="B126" s="64"/>
      <c r="C126" s="64"/>
      <c r="D126" s="65"/>
      <c r="E126" s="64"/>
      <c r="F126" s="19"/>
      <c r="G126" s="20"/>
      <c r="H126" s="20"/>
      <c r="I126" s="36"/>
      <c r="J126" s="21"/>
      <c r="K126" s="22"/>
      <c r="L126" s="37"/>
    </row>
    <row r="127" spans="1:12" s="71" customFormat="1" x14ac:dyDescent="0.2">
      <c r="A127" s="68">
        <v>89</v>
      </c>
      <c r="B127" s="43" t="s">
        <v>44</v>
      </c>
      <c r="C127" s="68" t="s">
        <v>226</v>
      </c>
      <c r="D127" s="69" t="s">
        <v>227</v>
      </c>
      <c r="E127" s="70" t="s">
        <v>228</v>
      </c>
      <c r="F127" s="38" t="s">
        <v>37</v>
      </c>
      <c r="G127" s="39">
        <v>70</v>
      </c>
      <c r="H127" s="42" t="s">
        <v>35</v>
      </c>
      <c r="I127" s="31"/>
      <c r="J127" s="67">
        <f t="shared" si="12"/>
        <v>0</v>
      </c>
      <c r="K127" s="67">
        <f t="shared" si="13"/>
        <v>0</v>
      </c>
      <c r="L127" s="30"/>
    </row>
    <row r="128" spans="1:12" x14ac:dyDescent="0.2">
      <c r="A128" s="63" t="s">
        <v>41</v>
      </c>
      <c r="B128" s="64"/>
      <c r="C128" s="64"/>
      <c r="D128" s="65"/>
      <c r="E128" s="64"/>
      <c r="F128" s="19"/>
      <c r="G128" s="20"/>
      <c r="H128" s="20"/>
      <c r="I128" s="36"/>
      <c r="J128" s="21"/>
      <c r="K128" s="22"/>
      <c r="L128" s="37"/>
    </row>
    <row r="129" spans="1:12" s="71" customFormat="1" x14ac:dyDescent="0.2">
      <c r="A129" s="72">
        <v>90</v>
      </c>
      <c r="B129" s="43" t="s">
        <v>44</v>
      </c>
      <c r="C129" s="68" t="s">
        <v>41</v>
      </c>
      <c r="D129" s="69" t="s">
        <v>229</v>
      </c>
      <c r="E129" s="73" t="s">
        <v>230</v>
      </c>
      <c r="F129" s="72" t="s">
        <v>37</v>
      </c>
      <c r="G129" s="72">
        <v>10</v>
      </c>
      <c r="H129" s="42" t="s">
        <v>35</v>
      </c>
      <c r="I129" s="31"/>
      <c r="J129" s="67">
        <f t="shared" si="12"/>
        <v>0</v>
      </c>
      <c r="K129" s="67">
        <f t="shared" si="13"/>
        <v>0</v>
      </c>
      <c r="L129" s="30"/>
    </row>
    <row r="130" spans="1:12" s="71" customFormat="1" x14ac:dyDescent="0.2">
      <c r="A130" s="68">
        <v>91</v>
      </c>
      <c r="B130" s="43" t="s">
        <v>44</v>
      </c>
      <c r="C130" s="68" t="s">
        <v>41</v>
      </c>
      <c r="D130" s="69" t="s">
        <v>231</v>
      </c>
      <c r="E130" s="70" t="s">
        <v>232</v>
      </c>
      <c r="F130" s="38" t="s">
        <v>37</v>
      </c>
      <c r="G130" s="39">
        <v>50</v>
      </c>
      <c r="H130" s="42" t="s">
        <v>35</v>
      </c>
      <c r="I130" s="31"/>
      <c r="J130" s="67">
        <f t="shared" si="12"/>
        <v>0</v>
      </c>
      <c r="K130" s="67">
        <f t="shared" si="13"/>
        <v>0</v>
      </c>
      <c r="L130" s="30"/>
    </row>
    <row r="131" spans="1:12" s="71" customFormat="1" x14ac:dyDescent="0.2">
      <c r="A131" s="72">
        <v>92</v>
      </c>
      <c r="B131" s="43" t="s">
        <v>44</v>
      </c>
      <c r="C131" s="68" t="s">
        <v>41</v>
      </c>
      <c r="D131" s="69" t="s">
        <v>63</v>
      </c>
      <c r="E131" s="73" t="s">
        <v>64</v>
      </c>
      <c r="F131" s="72" t="s">
        <v>37</v>
      </c>
      <c r="G131" s="72">
        <v>20</v>
      </c>
      <c r="H131" s="42" t="s">
        <v>35</v>
      </c>
      <c r="I131" s="31"/>
      <c r="J131" s="67">
        <f t="shared" si="12"/>
        <v>0</v>
      </c>
      <c r="K131" s="67">
        <f t="shared" si="13"/>
        <v>0</v>
      </c>
      <c r="L131" s="30"/>
    </row>
    <row r="132" spans="1:12" s="71" customFormat="1" x14ac:dyDescent="0.2">
      <c r="A132" s="68">
        <v>93</v>
      </c>
      <c r="B132" s="43" t="s">
        <v>44</v>
      </c>
      <c r="C132" s="68" t="s">
        <v>41</v>
      </c>
      <c r="D132" s="69" t="s">
        <v>309</v>
      </c>
      <c r="E132" s="73" t="s">
        <v>310</v>
      </c>
      <c r="F132" s="72" t="s">
        <v>37</v>
      </c>
      <c r="G132" s="72">
        <v>80</v>
      </c>
      <c r="H132" s="42" t="s">
        <v>35</v>
      </c>
      <c r="I132" s="31"/>
      <c r="J132" s="67">
        <f t="shared" ref="J132:J133" si="16">+I132*0.22</f>
        <v>0</v>
      </c>
      <c r="K132" s="67">
        <f t="shared" ref="K132:K133" si="17">+(I132+J132)*G132</f>
        <v>0</v>
      </c>
      <c r="L132" s="30"/>
    </row>
    <row r="133" spans="1:12" s="71" customFormat="1" x14ac:dyDescent="0.2">
      <c r="A133" s="72">
        <v>94</v>
      </c>
      <c r="B133" s="43" t="s">
        <v>44</v>
      </c>
      <c r="C133" s="68" t="s">
        <v>41</v>
      </c>
      <c r="D133" s="69" t="s">
        <v>311</v>
      </c>
      <c r="E133" s="73" t="s">
        <v>312</v>
      </c>
      <c r="F133" s="72" t="s">
        <v>37</v>
      </c>
      <c r="G133" s="72">
        <v>100</v>
      </c>
      <c r="H133" s="42" t="s">
        <v>35</v>
      </c>
      <c r="I133" s="31"/>
      <c r="J133" s="67">
        <f t="shared" si="16"/>
        <v>0</v>
      </c>
      <c r="K133" s="67">
        <f t="shared" si="17"/>
        <v>0</v>
      </c>
      <c r="L133" s="30"/>
    </row>
    <row r="134" spans="1:12" x14ac:dyDescent="0.2">
      <c r="A134" s="63" t="s">
        <v>42</v>
      </c>
      <c r="B134" s="64"/>
      <c r="C134" s="64"/>
      <c r="D134" s="65"/>
      <c r="E134" s="64"/>
      <c r="F134" s="19"/>
      <c r="G134" s="20"/>
      <c r="H134" s="20"/>
      <c r="I134" s="36"/>
      <c r="J134" s="21"/>
      <c r="K134" s="22"/>
      <c r="L134" s="37"/>
    </row>
    <row r="135" spans="1:12" s="71" customFormat="1" x14ac:dyDescent="0.2">
      <c r="A135" s="72">
        <v>95</v>
      </c>
      <c r="B135" s="43" t="s">
        <v>44</v>
      </c>
      <c r="C135" s="72" t="s">
        <v>42</v>
      </c>
      <c r="D135" s="72" t="s">
        <v>233</v>
      </c>
      <c r="E135" s="73" t="s">
        <v>234</v>
      </c>
      <c r="F135" s="72" t="s">
        <v>37</v>
      </c>
      <c r="G135" s="72">
        <v>20</v>
      </c>
      <c r="H135" s="42" t="s">
        <v>35</v>
      </c>
      <c r="I135" s="31"/>
      <c r="J135" s="67">
        <f t="shared" si="12"/>
        <v>0</v>
      </c>
      <c r="K135" s="67">
        <f t="shared" si="13"/>
        <v>0</v>
      </c>
      <c r="L135" s="40"/>
    </row>
    <row r="136" spans="1:12" s="71" customFormat="1" x14ac:dyDescent="0.2">
      <c r="A136" s="72">
        <v>96</v>
      </c>
      <c r="B136" s="43" t="s">
        <v>44</v>
      </c>
      <c r="C136" s="72" t="s">
        <v>42</v>
      </c>
      <c r="D136" s="72" t="s">
        <v>235</v>
      </c>
      <c r="E136" s="73" t="s">
        <v>236</v>
      </c>
      <c r="F136" s="72" t="s">
        <v>37</v>
      </c>
      <c r="G136" s="72">
        <v>300</v>
      </c>
      <c r="H136" s="42" t="s">
        <v>35</v>
      </c>
      <c r="I136" s="31"/>
      <c r="J136" s="67">
        <f t="shared" si="12"/>
        <v>0</v>
      </c>
      <c r="K136" s="67">
        <f t="shared" si="13"/>
        <v>0</v>
      </c>
      <c r="L136" s="40"/>
    </row>
    <row r="137" spans="1:12" s="71" customFormat="1" x14ac:dyDescent="0.2">
      <c r="A137" s="72">
        <v>97</v>
      </c>
      <c r="B137" s="43" t="s">
        <v>44</v>
      </c>
      <c r="C137" s="72" t="s">
        <v>42</v>
      </c>
      <c r="D137" s="72" t="s">
        <v>237</v>
      </c>
      <c r="E137" s="73" t="s">
        <v>238</v>
      </c>
      <c r="F137" s="72" t="s">
        <v>37</v>
      </c>
      <c r="G137" s="72">
        <v>40</v>
      </c>
      <c r="H137" s="42" t="s">
        <v>35</v>
      </c>
      <c r="I137" s="31"/>
      <c r="J137" s="67">
        <f t="shared" si="12"/>
        <v>0</v>
      </c>
      <c r="K137" s="67">
        <f t="shared" si="13"/>
        <v>0</v>
      </c>
      <c r="L137" s="40"/>
    </row>
    <row r="138" spans="1:12" s="71" customFormat="1" x14ac:dyDescent="0.2">
      <c r="A138" s="72">
        <v>98</v>
      </c>
      <c r="B138" s="43" t="s">
        <v>44</v>
      </c>
      <c r="C138" s="72" t="s">
        <v>42</v>
      </c>
      <c r="D138" s="72" t="s">
        <v>65</v>
      </c>
      <c r="E138" s="73" t="s">
        <v>66</v>
      </c>
      <c r="F138" s="72" t="s">
        <v>37</v>
      </c>
      <c r="G138" s="72">
        <v>40</v>
      </c>
      <c r="H138" s="42" t="s">
        <v>35</v>
      </c>
      <c r="I138" s="31"/>
      <c r="J138" s="67">
        <f t="shared" si="12"/>
        <v>0</v>
      </c>
      <c r="K138" s="67">
        <f t="shared" si="13"/>
        <v>0</v>
      </c>
      <c r="L138" s="40"/>
    </row>
    <row r="139" spans="1:12" s="71" customFormat="1" x14ac:dyDescent="0.2">
      <c r="A139" s="72">
        <v>99</v>
      </c>
      <c r="B139" s="43" t="s">
        <v>44</v>
      </c>
      <c r="C139" s="72" t="s">
        <v>42</v>
      </c>
      <c r="D139" s="72" t="s">
        <v>239</v>
      </c>
      <c r="E139" s="73" t="s">
        <v>240</v>
      </c>
      <c r="F139" s="72" t="s">
        <v>37</v>
      </c>
      <c r="G139" s="72">
        <v>120</v>
      </c>
      <c r="H139" s="42" t="s">
        <v>35</v>
      </c>
      <c r="I139" s="31"/>
      <c r="J139" s="67">
        <f t="shared" si="12"/>
        <v>0</v>
      </c>
      <c r="K139" s="67">
        <f t="shared" si="13"/>
        <v>0</v>
      </c>
      <c r="L139" s="40"/>
    </row>
    <row r="140" spans="1:12" s="71" customFormat="1" x14ac:dyDescent="0.2">
      <c r="A140" s="72">
        <v>100</v>
      </c>
      <c r="B140" s="43" t="s">
        <v>44</v>
      </c>
      <c r="C140" s="72" t="s">
        <v>42</v>
      </c>
      <c r="D140" s="72" t="s">
        <v>241</v>
      </c>
      <c r="E140" s="73" t="s">
        <v>242</v>
      </c>
      <c r="F140" s="72" t="s">
        <v>37</v>
      </c>
      <c r="G140" s="72">
        <v>80</v>
      </c>
      <c r="H140" s="42" t="s">
        <v>35</v>
      </c>
      <c r="I140" s="31"/>
      <c r="J140" s="67">
        <f t="shared" si="12"/>
        <v>0</v>
      </c>
      <c r="K140" s="67">
        <f t="shared" si="13"/>
        <v>0</v>
      </c>
      <c r="L140" s="40"/>
    </row>
    <row r="141" spans="1:12" s="71" customFormat="1" x14ac:dyDescent="0.2">
      <c r="A141" s="72">
        <v>101</v>
      </c>
      <c r="B141" s="43" t="s">
        <v>44</v>
      </c>
      <c r="C141" s="68" t="s">
        <v>42</v>
      </c>
      <c r="D141" s="69" t="s">
        <v>243</v>
      </c>
      <c r="E141" s="70" t="s">
        <v>244</v>
      </c>
      <c r="F141" s="38" t="s">
        <v>37</v>
      </c>
      <c r="G141" s="39">
        <v>80</v>
      </c>
      <c r="H141" s="42" t="s">
        <v>35</v>
      </c>
      <c r="I141" s="31"/>
      <c r="J141" s="67">
        <f t="shared" si="12"/>
        <v>0</v>
      </c>
      <c r="K141" s="67">
        <f t="shared" si="13"/>
        <v>0</v>
      </c>
      <c r="L141" s="30"/>
    </row>
    <row r="142" spans="1:12" s="71" customFormat="1" x14ac:dyDescent="0.2">
      <c r="A142" s="72">
        <v>102</v>
      </c>
      <c r="B142" s="43" t="s">
        <v>44</v>
      </c>
      <c r="C142" s="72" t="s">
        <v>42</v>
      </c>
      <c r="D142" s="72" t="s">
        <v>245</v>
      </c>
      <c r="E142" s="73" t="s">
        <v>246</v>
      </c>
      <c r="F142" s="72" t="s">
        <v>37</v>
      </c>
      <c r="G142" s="72">
        <v>20</v>
      </c>
      <c r="H142" s="42" t="s">
        <v>35</v>
      </c>
      <c r="I142" s="31"/>
      <c r="J142" s="67">
        <f t="shared" si="12"/>
        <v>0</v>
      </c>
      <c r="K142" s="67">
        <f t="shared" si="13"/>
        <v>0</v>
      </c>
      <c r="L142" s="40"/>
    </row>
    <row r="143" spans="1:12" s="71" customFormat="1" x14ac:dyDescent="0.2">
      <c r="A143" s="72">
        <v>103</v>
      </c>
      <c r="B143" s="43" t="s">
        <v>44</v>
      </c>
      <c r="C143" s="68" t="s">
        <v>42</v>
      </c>
      <c r="D143" s="69" t="s">
        <v>247</v>
      </c>
      <c r="E143" s="70" t="s">
        <v>248</v>
      </c>
      <c r="F143" s="38" t="s">
        <v>37</v>
      </c>
      <c r="G143" s="39">
        <v>80</v>
      </c>
      <c r="H143" s="42" t="s">
        <v>35</v>
      </c>
      <c r="I143" s="31"/>
      <c r="J143" s="67">
        <f t="shared" si="12"/>
        <v>0</v>
      </c>
      <c r="K143" s="67">
        <f t="shared" si="13"/>
        <v>0</v>
      </c>
      <c r="L143" s="30"/>
    </row>
    <row r="144" spans="1:12" s="71" customFormat="1" x14ac:dyDescent="0.2">
      <c r="A144" s="72">
        <v>104</v>
      </c>
      <c r="B144" s="43" t="s">
        <v>44</v>
      </c>
      <c r="C144" s="72" t="s">
        <v>42</v>
      </c>
      <c r="D144" s="72" t="s">
        <v>249</v>
      </c>
      <c r="E144" s="73" t="s">
        <v>250</v>
      </c>
      <c r="F144" s="72" t="s">
        <v>37</v>
      </c>
      <c r="G144" s="72">
        <v>40</v>
      </c>
      <c r="H144" s="42" t="s">
        <v>35</v>
      </c>
      <c r="I144" s="31"/>
      <c r="J144" s="67">
        <f t="shared" si="12"/>
        <v>0</v>
      </c>
      <c r="K144" s="67">
        <f t="shared" si="13"/>
        <v>0</v>
      </c>
      <c r="L144" s="40"/>
    </row>
    <row r="145" spans="1:12" s="71" customFormat="1" x14ac:dyDescent="0.2">
      <c r="A145" s="72">
        <v>105</v>
      </c>
      <c r="B145" s="43" t="s">
        <v>44</v>
      </c>
      <c r="C145" s="72" t="s">
        <v>42</v>
      </c>
      <c r="D145" s="72" t="s">
        <v>251</v>
      </c>
      <c r="E145" s="73" t="s">
        <v>252</v>
      </c>
      <c r="F145" s="72" t="s">
        <v>37</v>
      </c>
      <c r="G145" s="72">
        <v>50</v>
      </c>
      <c r="H145" s="42" t="s">
        <v>35</v>
      </c>
      <c r="I145" s="31"/>
      <c r="J145" s="67">
        <f t="shared" si="12"/>
        <v>0</v>
      </c>
      <c r="K145" s="67">
        <f t="shared" si="13"/>
        <v>0</v>
      </c>
      <c r="L145" s="40"/>
    </row>
    <row r="146" spans="1:12" s="71" customFormat="1" x14ac:dyDescent="0.2">
      <c r="A146" s="72">
        <v>106</v>
      </c>
      <c r="B146" s="43" t="s">
        <v>44</v>
      </c>
      <c r="C146" s="68" t="s">
        <v>42</v>
      </c>
      <c r="D146" s="69" t="s">
        <v>253</v>
      </c>
      <c r="E146" s="70" t="s">
        <v>254</v>
      </c>
      <c r="F146" s="38" t="s">
        <v>37</v>
      </c>
      <c r="G146" s="39">
        <v>50</v>
      </c>
      <c r="H146" s="42" t="s">
        <v>35</v>
      </c>
      <c r="I146" s="31"/>
      <c r="J146" s="67">
        <f t="shared" si="12"/>
        <v>0</v>
      </c>
      <c r="K146" s="67">
        <f t="shared" si="13"/>
        <v>0</v>
      </c>
      <c r="L146" s="30"/>
    </row>
    <row r="147" spans="1:12" s="71" customFormat="1" x14ac:dyDescent="0.2">
      <c r="A147" s="72">
        <v>107</v>
      </c>
      <c r="B147" s="43" t="s">
        <v>44</v>
      </c>
      <c r="C147" s="68" t="s">
        <v>42</v>
      </c>
      <c r="D147" s="69" t="s">
        <v>255</v>
      </c>
      <c r="E147" s="73" t="s">
        <v>256</v>
      </c>
      <c r="F147" s="72" t="s">
        <v>37</v>
      </c>
      <c r="G147" s="72">
        <v>40</v>
      </c>
      <c r="H147" s="42" t="s">
        <v>35</v>
      </c>
      <c r="I147" s="31"/>
      <c r="J147" s="67">
        <f t="shared" si="12"/>
        <v>0</v>
      </c>
      <c r="K147" s="67">
        <f t="shared" si="13"/>
        <v>0</v>
      </c>
      <c r="L147" s="30"/>
    </row>
    <row r="148" spans="1:12" s="71" customFormat="1" x14ac:dyDescent="0.2">
      <c r="A148" s="72">
        <v>108</v>
      </c>
      <c r="B148" s="43" t="s">
        <v>44</v>
      </c>
      <c r="C148" s="72" t="s">
        <v>42</v>
      </c>
      <c r="D148" s="72" t="s">
        <v>257</v>
      </c>
      <c r="E148" s="73" t="s">
        <v>258</v>
      </c>
      <c r="F148" s="72" t="s">
        <v>37</v>
      </c>
      <c r="G148" s="72">
        <v>30</v>
      </c>
      <c r="H148" s="42" t="s">
        <v>35</v>
      </c>
      <c r="I148" s="31"/>
      <c r="J148" s="67">
        <f t="shared" si="12"/>
        <v>0</v>
      </c>
      <c r="K148" s="67">
        <f t="shared" si="13"/>
        <v>0</v>
      </c>
      <c r="L148" s="40"/>
    </row>
    <row r="149" spans="1:12" s="71" customFormat="1" x14ac:dyDescent="0.2">
      <c r="A149" s="72">
        <v>109</v>
      </c>
      <c r="B149" s="43" t="s">
        <v>44</v>
      </c>
      <c r="C149" s="68" t="s">
        <v>42</v>
      </c>
      <c r="D149" s="69" t="s">
        <v>259</v>
      </c>
      <c r="E149" s="73" t="s">
        <v>260</v>
      </c>
      <c r="F149" s="72" t="s">
        <v>37</v>
      </c>
      <c r="G149" s="72">
        <v>30</v>
      </c>
      <c r="H149" s="42" t="s">
        <v>35</v>
      </c>
      <c r="I149" s="31"/>
      <c r="J149" s="67">
        <f t="shared" si="12"/>
        <v>0</v>
      </c>
      <c r="K149" s="67">
        <f t="shared" si="13"/>
        <v>0</v>
      </c>
      <c r="L149" s="30"/>
    </row>
    <row r="150" spans="1:12" s="71" customFormat="1" x14ac:dyDescent="0.2">
      <c r="A150" s="72">
        <v>110</v>
      </c>
      <c r="B150" s="43" t="s">
        <v>44</v>
      </c>
      <c r="C150" s="72" t="s">
        <v>42</v>
      </c>
      <c r="D150" s="72" t="s">
        <v>261</v>
      </c>
      <c r="E150" s="73" t="s">
        <v>262</v>
      </c>
      <c r="F150" s="72" t="s">
        <v>37</v>
      </c>
      <c r="G150" s="72">
        <v>20</v>
      </c>
      <c r="H150" s="42" t="s">
        <v>35</v>
      </c>
      <c r="I150" s="31"/>
      <c r="J150" s="67">
        <f t="shared" si="12"/>
        <v>0</v>
      </c>
      <c r="K150" s="67">
        <f t="shared" si="13"/>
        <v>0</v>
      </c>
      <c r="L150" s="40"/>
    </row>
    <row r="151" spans="1:12" s="71" customFormat="1" x14ac:dyDescent="0.2">
      <c r="A151" s="72">
        <v>111</v>
      </c>
      <c r="B151" s="43" t="s">
        <v>44</v>
      </c>
      <c r="C151" s="72" t="s">
        <v>42</v>
      </c>
      <c r="D151" s="72" t="s">
        <v>263</v>
      </c>
      <c r="E151" s="73" t="s">
        <v>264</v>
      </c>
      <c r="F151" s="72" t="s">
        <v>37</v>
      </c>
      <c r="G151" s="72">
        <v>22</v>
      </c>
      <c r="H151" s="42" t="s">
        <v>35</v>
      </c>
      <c r="I151" s="31"/>
      <c r="J151" s="67">
        <f t="shared" si="12"/>
        <v>0</v>
      </c>
      <c r="K151" s="67">
        <f t="shared" si="13"/>
        <v>0</v>
      </c>
      <c r="L151" s="40"/>
    </row>
    <row r="152" spans="1:12" s="71" customFormat="1" x14ac:dyDescent="0.2">
      <c r="A152" s="72">
        <v>112</v>
      </c>
      <c r="B152" s="43" t="s">
        <v>44</v>
      </c>
      <c r="C152" s="72" t="s">
        <v>42</v>
      </c>
      <c r="D152" s="72" t="s">
        <v>265</v>
      </c>
      <c r="E152" s="73" t="s">
        <v>266</v>
      </c>
      <c r="F152" s="72" t="s">
        <v>37</v>
      </c>
      <c r="G152" s="72">
        <v>14</v>
      </c>
      <c r="H152" s="42" t="s">
        <v>35</v>
      </c>
      <c r="I152" s="31"/>
      <c r="J152" s="67">
        <f t="shared" si="12"/>
        <v>0</v>
      </c>
      <c r="K152" s="67">
        <f t="shared" si="13"/>
        <v>0</v>
      </c>
      <c r="L152" s="40"/>
    </row>
    <row r="153" spans="1:12" s="71" customFormat="1" x14ac:dyDescent="0.2">
      <c r="A153" s="72">
        <v>113</v>
      </c>
      <c r="B153" s="43" t="s">
        <v>44</v>
      </c>
      <c r="C153" s="72" t="s">
        <v>42</v>
      </c>
      <c r="D153" s="72" t="s">
        <v>267</v>
      </c>
      <c r="E153" s="73" t="s">
        <v>268</v>
      </c>
      <c r="F153" s="72" t="s">
        <v>37</v>
      </c>
      <c r="G153" s="72">
        <v>2</v>
      </c>
      <c r="H153" s="42" t="s">
        <v>35</v>
      </c>
      <c r="I153" s="31"/>
      <c r="J153" s="67">
        <f t="shared" si="12"/>
        <v>0</v>
      </c>
      <c r="K153" s="67">
        <f t="shared" si="13"/>
        <v>0</v>
      </c>
      <c r="L153" s="40"/>
    </row>
    <row r="154" spans="1:12" s="71" customFormat="1" x14ac:dyDescent="0.2">
      <c r="A154" s="72">
        <v>114</v>
      </c>
      <c r="B154" s="43" t="s">
        <v>44</v>
      </c>
      <c r="C154" s="72" t="s">
        <v>42</v>
      </c>
      <c r="D154" s="72" t="s">
        <v>269</v>
      </c>
      <c r="E154" s="73" t="s">
        <v>270</v>
      </c>
      <c r="F154" s="72" t="s">
        <v>37</v>
      </c>
      <c r="G154" s="72">
        <v>20</v>
      </c>
      <c r="H154" s="42" t="s">
        <v>35</v>
      </c>
      <c r="I154" s="31"/>
      <c r="J154" s="67">
        <f t="shared" si="12"/>
        <v>0</v>
      </c>
      <c r="K154" s="67">
        <f t="shared" si="13"/>
        <v>0</v>
      </c>
      <c r="L154" s="40"/>
    </row>
    <row r="155" spans="1:12" s="71" customFormat="1" x14ac:dyDescent="0.2">
      <c r="A155" s="72">
        <v>115</v>
      </c>
      <c r="B155" s="43" t="s">
        <v>44</v>
      </c>
      <c r="C155" s="68" t="s">
        <v>42</v>
      </c>
      <c r="D155" s="69" t="s">
        <v>271</v>
      </c>
      <c r="E155" s="70" t="s">
        <v>272</v>
      </c>
      <c r="F155" s="38" t="s">
        <v>37</v>
      </c>
      <c r="G155" s="39">
        <v>30</v>
      </c>
      <c r="H155" s="42" t="s">
        <v>35</v>
      </c>
      <c r="I155" s="31"/>
      <c r="J155" s="67">
        <f t="shared" si="12"/>
        <v>0</v>
      </c>
      <c r="K155" s="67">
        <f t="shared" si="13"/>
        <v>0</v>
      </c>
      <c r="L155" s="30"/>
    </row>
    <row r="156" spans="1:12" s="71" customFormat="1" x14ac:dyDescent="0.2">
      <c r="A156" s="72">
        <v>116</v>
      </c>
      <c r="B156" s="43" t="s">
        <v>44</v>
      </c>
      <c r="C156" s="72" t="s">
        <v>42</v>
      </c>
      <c r="D156" s="72" t="s">
        <v>273</v>
      </c>
      <c r="E156" s="73" t="s">
        <v>274</v>
      </c>
      <c r="F156" s="72" t="s">
        <v>37</v>
      </c>
      <c r="G156" s="72">
        <v>5</v>
      </c>
      <c r="H156" s="42" t="s">
        <v>35</v>
      </c>
      <c r="I156" s="31"/>
      <c r="J156" s="67">
        <f t="shared" si="12"/>
        <v>0</v>
      </c>
      <c r="K156" s="67">
        <f t="shared" si="13"/>
        <v>0</v>
      </c>
      <c r="L156" s="40"/>
    </row>
    <row r="157" spans="1:12" s="71" customFormat="1" x14ac:dyDescent="0.2">
      <c r="A157" s="72">
        <v>117</v>
      </c>
      <c r="B157" s="43" t="s">
        <v>44</v>
      </c>
      <c r="C157" s="72" t="s">
        <v>42</v>
      </c>
      <c r="D157" s="72" t="s">
        <v>275</v>
      </c>
      <c r="E157" s="73" t="s">
        <v>276</v>
      </c>
      <c r="F157" s="72" t="s">
        <v>37</v>
      </c>
      <c r="G157" s="72">
        <v>30</v>
      </c>
      <c r="H157" s="42" t="s">
        <v>35</v>
      </c>
      <c r="I157" s="31"/>
      <c r="J157" s="67">
        <f t="shared" si="12"/>
        <v>0</v>
      </c>
      <c r="K157" s="67">
        <f t="shared" si="13"/>
        <v>0</v>
      </c>
      <c r="L157" s="40"/>
    </row>
    <row r="158" spans="1:12" s="71" customFormat="1" x14ac:dyDescent="0.2">
      <c r="A158" s="72">
        <v>118</v>
      </c>
      <c r="B158" s="43" t="s">
        <v>44</v>
      </c>
      <c r="C158" s="72" t="s">
        <v>42</v>
      </c>
      <c r="D158" s="68" t="s">
        <v>277</v>
      </c>
      <c r="E158" s="73" t="s">
        <v>278</v>
      </c>
      <c r="F158" s="72" t="s">
        <v>37</v>
      </c>
      <c r="G158" s="72">
        <v>5</v>
      </c>
      <c r="H158" s="42" t="s">
        <v>35</v>
      </c>
      <c r="I158" s="31"/>
      <c r="J158" s="67">
        <f t="shared" si="12"/>
        <v>0</v>
      </c>
      <c r="K158" s="67">
        <f t="shared" si="13"/>
        <v>0</v>
      </c>
      <c r="L158" s="30"/>
    </row>
    <row r="159" spans="1:12" s="71" customFormat="1" x14ac:dyDescent="0.2">
      <c r="A159" s="72">
        <v>119</v>
      </c>
      <c r="B159" s="43" t="s">
        <v>44</v>
      </c>
      <c r="C159" s="72" t="s">
        <v>42</v>
      </c>
      <c r="D159" s="72" t="s">
        <v>279</v>
      </c>
      <c r="E159" s="73" t="s">
        <v>280</v>
      </c>
      <c r="F159" s="72" t="s">
        <v>37</v>
      </c>
      <c r="G159" s="72">
        <v>10</v>
      </c>
      <c r="H159" s="42" t="s">
        <v>35</v>
      </c>
      <c r="I159" s="31"/>
      <c r="J159" s="67">
        <f t="shared" si="12"/>
        <v>0</v>
      </c>
      <c r="K159" s="67">
        <f t="shared" si="13"/>
        <v>0</v>
      </c>
      <c r="L159" s="40"/>
    </row>
    <row r="160" spans="1:12" s="71" customFormat="1" x14ac:dyDescent="0.2">
      <c r="A160" s="72">
        <v>120</v>
      </c>
      <c r="B160" s="43" t="s">
        <v>44</v>
      </c>
      <c r="C160" s="72" t="s">
        <v>42</v>
      </c>
      <c r="D160" s="72" t="s">
        <v>313</v>
      </c>
      <c r="E160" s="73" t="s">
        <v>314</v>
      </c>
      <c r="F160" s="72" t="s">
        <v>37</v>
      </c>
      <c r="G160" s="72">
        <v>20</v>
      </c>
      <c r="H160" s="42" t="s">
        <v>35</v>
      </c>
      <c r="I160" s="31"/>
      <c r="J160" s="67">
        <f t="shared" ref="J160" si="18">+I160*0.22</f>
        <v>0</v>
      </c>
      <c r="K160" s="67">
        <f t="shared" ref="K160" si="19">+(I160+J160)*G160</f>
        <v>0</v>
      </c>
      <c r="L160" s="40"/>
    </row>
    <row r="161" spans="1:12" s="71" customFormat="1" x14ac:dyDescent="0.2">
      <c r="A161" s="72">
        <v>121</v>
      </c>
      <c r="B161" s="43" t="s">
        <v>44</v>
      </c>
      <c r="C161" s="72" t="s">
        <v>42</v>
      </c>
      <c r="D161" s="72" t="s">
        <v>281</v>
      </c>
      <c r="E161" s="73" t="s">
        <v>282</v>
      </c>
      <c r="F161" s="72" t="s">
        <v>37</v>
      </c>
      <c r="G161" s="72">
        <v>10</v>
      </c>
      <c r="H161" s="42" t="s">
        <v>35</v>
      </c>
      <c r="I161" s="31"/>
      <c r="J161" s="67">
        <f t="shared" si="12"/>
        <v>0</v>
      </c>
      <c r="K161" s="67">
        <f t="shared" si="13"/>
        <v>0</v>
      </c>
      <c r="L161" s="40"/>
    </row>
    <row r="162" spans="1:12" s="71" customFormat="1" x14ac:dyDescent="0.2">
      <c r="A162" s="72">
        <v>122</v>
      </c>
      <c r="B162" s="43" t="s">
        <v>44</v>
      </c>
      <c r="C162" s="72" t="s">
        <v>42</v>
      </c>
      <c r="D162" s="68" t="s">
        <v>283</v>
      </c>
      <c r="E162" s="73" t="s">
        <v>284</v>
      </c>
      <c r="F162" s="72" t="s">
        <v>37</v>
      </c>
      <c r="G162" s="72">
        <v>45</v>
      </c>
      <c r="H162" s="42" t="s">
        <v>35</v>
      </c>
      <c r="I162" s="31"/>
      <c r="J162" s="67">
        <f t="shared" si="12"/>
        <v>0</v>
      </c>
      <c r="K162" s="67">
        <f t="shared" si="13"/>
        <v>0</v>
      </c>
      <c r="L162" s="30"/>
    </row>
    <row r="163" spans="1:12" x14ac:dyDescent="0.2">
      <c r="A163" s="63" t="s">
        <v>43</v>
      </c>
      <c r="B163" s="64"/>
      <c r="C163" s="64"/>
      <c r="D163" s="65"/>
      <c r="E163" s="64"/>
      <c r="F163" s="19"/>
      <c r="G163" s="20"/>
      <c r="H163" s="20"/>
      <c r="I163" s="36"/>
      <c r="J163" s="21"/>
      <c r="K163" s="22"/>
      <c r="L163" s="37"/>
    </row>
    <row r="164" spans="1:12" s="71" customFormat="1" x14ac:dyDescent="0.2">
      <c r="A164" s="72">
        <v>123</v>
      </c>
      <c r="B164" s="43" t="s">
        <v>44</v>
      </c>
      <c r="C164" s="68" t="s">
        <v>43</v>
      </c>
      <c r="D164" s="69" t="s">
        <v>285</v>
      </c>
      <c r="E164" s="73" t="s">
        <v>286</v>
      </c>
      <c r="F164" s="72" t="s">
        <v>37</v>
      </c>
      <c r="G164" s="72">
        <v>240</v>
      </c>
      <c r="H164" s="42" t="s">
        <v>35</v>
      </c>
      <c r="I164" s="31"/>
      <c r="J164" s="67">
        <f t="shared" si="12"/>
        <v>0</v>
      </c>
      <c r="K164" s="67">
        <f t="shared" si="13"/>
        <v>0</v>
      </c>
      <c r="L164" s="30"/>
    </row>
    <row r="165" spans="1:12" s="71" customFormat="1" x14ac:dyDescent="0.2">
      <c r="A165" s="72">
        <v>124</v>
      </c>
      <c r="B165" s="43" t="s">
        <v>44</v>
      </c>
      <c r="C165" s="72" t="s">
        <v>43</v>
      </c>
      <c r="D165" s="72" t="s">
        <v>287</v>
      </c>
      <c r="E165" s="73" t="s">
        <v>288</v>
      </c>
      <c r="F165" s="72" t="s">
        <v>37</v>
      </c>
      <c r="G165" s="72">
        <v>200</v>
      </c>
      <c r="H165" s="42" t="s">
        <v>35</v>
      </c>
      <c r="I165" s="31"/>
      <c r="J165" s="67">
        <f t="shared" si="12"/>
        <v>0</v>
      </c>
      <c r="K165" s="67">
        <f t="shared" si="13"/>
        <v>0</v>
      </c>
      <c r="L165" s="40"/>
    </row>
    <row r="166" spans="1:12" s="71" customFormat="1" x14ac:dyDescent="0.2">
      <c r="A166" s="72">
        <v>125</v>
      </c>
      <c r="B166" s="43" t="s">
        <v>44</v>
      </c>
      <c r="C166" s="68" t="s">
        <v>43</v>
      </c>
      <c r="D166" s="69" t="s">
        <v>289</v>
      </c>
      <c r="E166" s="73" t="s">
        <v>290</v>
      </c>
      <c r="F166" s="72" t="s">
        <v>37</v>
      </c>
      <c r="G166" s="72">
        <v>100</v>
      </c>
      <c r="H166" s="42" t="s">
        <v>35</v>
      </c>
      <c r="I166" s="31"/>
      <c r="J166" s="67">
        <f t="shared" si="12"/>
        <v>0</v>
      </c>
      <c r="K166" s="67">
        <f t="shared" si="13"/>
        <v>0</v>
      </c>
      <c r="L166" s="30"/>
    </row>
    <row r="167" spans="1:12" s="71" customFormat="1" x14ac:dyDescent="0.2">
      <c r="A167" s="72">
        <v>126</v>
      </c>
      <c r="B167" s="43" t="s">
        <v>44</v>
      </c>
      <c r="C167" s="72" t="s">
        <v>43</v>
      </c>
      <c r="D167" s="72" t="s">
        <v>291</v>
      </c>
      <c r="E167" s="73" t="s">
        <v>292</v>
      </c>
      <c r="F167" s="72" t="s">
        <v>37</v>
      </c>
      <c r="G167" s="72">
        <v>45</v>
      </c>
      <c r="H167" s="42" t="s">
        <v>35</v>
      </c>
      <c r="I167" s="31"/>
      <c r="J167" s="67">
        <f t="shared" si="12"/>
        <v>0</v>
      </c>
      <c r="K167" s="67">
        <f t="shared" si="13"/>
        <v>0</v>
      </c>
      <c r="L167" s="40"/>
    </row>
    <row r="168" spans="1:12" s="71" customFormat="1" x14ac:dyDescent="0.2">
      <c r="A168" s="72">
        <v>127</v>
      </c>
      <c r="B168" s="43" t="s">
        <v>44</v>
      </c>
      <c r="C168" s="68" t="s">
        <v>43</v>
      </c>
      <c r="D168" s="69" t="s">
        <v>293</v>
      </c>
      <c r="E168" s="70" t="s">
        <v>294</v>
      </c>
      <c r="F168" s="38" t="s">
        <v>37</v>
      </c>
      <c r="G168" s="39">
        <v>25</v>
      </c>
      <c r="H168" s="42" t="s">
        <v>35</v>
      </c>
      <c r="I168" s="31"/>
      <c r="J168" s="67">
        <f t="shared" si="12"/>
        <v>0</v>
      </c>
      <c r="K168" s="67">
        <f t="shared" si="13"/>
        <v>0</v>
      </c>
      <c r="L168" s="30"/>
    </row>
    <row r="169" spans="1:12" s="71" customFormat="1" x14ac:dyDescent="0.2">
      <c r="A169" s="72">
        <v>128</v>
      </c>
      <c r="B169" s="43" t="s">
        <v>44</v>
      </c>
      <c r="C169" s="68" t="s">
        <v>43</v>
      </c>
      <c r="D169" s="72" t="s">
        <v>315</v>
      </c>
      <c r="E169" s="75" t="s">
        <v>316</v>
      </c>
      <c r="F169" s="72" t="s">
        <v>37</v>
      </c>
      <c r="G169" s="72">
        <v>80</v>
      </c>
      <c r="H169" s="42" t="s">
        <v>35</v>
      </c>
      <c r="I169" s="31"/>
      <c r="J169" s="67">
        <f t="shared" ref="J169" si="20">+I169*0.22</f>
        <v>0</v>
      </c>
      <c r="K169" s="67">
        <f t="shared" ref="K169" si="21">+(I169+J169)*G169</f>
        <v>0</v>
      </c>
      <c r="L169" s="40"/>
    </row>
    <row r="170" spans="1:12" s="71" customFormat="1" x14ac:dyDescent="0.2">
      <c r="A170" s="72"/>
      <c r="B170" s="43"/>
      <c r="C170" s="72"/>
      <c r="D170" s="72"/>
      <c r="E170" s="75"/>
      <c r="F170" s="72"/>
      <c r="G170" s="72"/>
      <c r="H170" s="72"/>
      <c r="I170" s="76"/>
      <c r="J170" s="76"/>
      <c r="K170" s="76"/>
    </row>
    <row r="173" spans="1:12" x14ac:dyDescent="0.2">
      <c r="J173" s="77" t="s">
        <v>26</v>
      </c>
      <c r="K173" s="77" t="s">
        <v>27</v>
      </c>
    </row>
    <row r="174" spans="1:12" ht="25.5" x14ac:dyDescent="0.2">
      <c r="J174" s="78" t="s">
        <v>317</v>
      </c>
      <c r="K174" s="78" t="s">
        <v>318</v>
      </c>
    </row>
  </sheetData>
  <sheetProtection algorithmName="SHA-512" hashValue="MXG9z6eAgTazAFPDzXJz4dvB5j7X5n8GBZGbHvYog5cNbX0TVwbgY5eEmqOu06r7FVRK1IWQZDQIr4scAGI+Mw==" saltValue="LNB9te++NXtzyWaxQeP1yA==" spinCount="100000" sheet="1" autoFilter="0" pivotTables="0"/>
  <autoFilter ref="A21:L170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26"/>
      <c r="E22" s="26"/>
    </row>
    <row r="23" spans="4:5" x14ac:dyDescent="0.25">
      <c r="D23" s="27"/>
      <c r="E2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2024-11-26T18:23:13Z</cp:lastPrinted>
  <dcterms:created xsi:type="dcterms:W3CDTF">2019-08-27T18:47:03Z</dcterms:created>
  <dcterms:modified xsi:type="dcterms:W3CDTF">2025-02-28T18:44:02Z</dcterms:modified>
</cp:coreProperties>
</file>